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5580EB3F-6BC2-4AAC-921D-28ECA5F74339}" xr6:coauthVersionLast="36" xr6:coauthVersionMax="36" xr10:uidLastSave="{00000000-0000-0000-0000-000000000000}"/>
  <bookViews>
    <workbookView xWindow="0" yWindow="0" windowWidth="24720" windowHeight="12225" tabRatio="846"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7">#REF!</definedName>
    <definedName name="Вид_работ" localSheetId="9">#REF!</definedName>
    <definedName name="Вид_работ">#REF!</definedName>
    <definedName name="Вид_работ_2" localSheetId="7">#REF!</definedName>
    <definedName name="Вид_работ_2" localSheetId="9">#REF!</definedName>
    <definedName name="Вид_работ_2">#REF!</definedName>
    <definedName name="Виды_затрат" localSheetId="7">#REF!</definedName>
    <definedName name="Виды_затрат" localSheetId="9">#REF!</definedName>
    <definedName name="Виды_затрат">#REF!</definedName>
    <definedName name="Виды_работ" localSheetId="7">#REF!</definedName>
    <definedName name="Виды_работ" localSheetId="9">#REF!</definedName>
    <definedName name="Виды_работ">#REF!</definedName>
    <definedName name="Графики" localSheetId="7">#REF!</definedName>
    <definedName name="Графики" localSheetId="9">#REF!</definedName>
    <definedName name="Графики">#REF!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7">#REF!</definedName>
    <definedName name="деньги" localSheetId="9">#REF!</definedName>
    <definedName name="деньги">#REF!</definedName>
    <definedName name="источник" localSheetId="7">#REF!</definedName>
    <definedName name="источник" localSheetId="9">#REF!</definedName>
    <definedName name="источник">#REF!</definedName>
    <definedName name="Категории_мероприятий" localSheetId="7">#REF!</definedName>
    <definedName name="Категории_мероприятий" localSheetId="9">#REF!</definedName>
    <definedName name="Категории_мероприятий">#REF!</definedName>
    <definedName name="ллл" localSheetId="7">#REF!</definedName>
    <definedName name="ллл">#REF!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описание'!$A$1:$D$30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7">#REF!</definedName>
    <definedName name="Снижение" localSheetId="9">#REF!</definedName>
    <definedName name="Снижение">#REF!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I30" i="10" l="1"/>
  <c r="I24" i="10"/>
  <c r="K30" i="10"/>
  <c r="K24" i="10"/>
  <c r="D84" i="8" l="1"/>
  <c r="D30" i="10" l="1"/>
  <c r="D24" i="10"/>
  <c r="H30" i="10"/>
  <c r="J30" i="10"/>
  <c r="L30" i="10"/>
  <c r="M30" i="10"/>
  <c r="N30" i="10"/>
  <c r="O30" i="10"/>
  <c r="P30" i="10"/>
  <c r="Q30" i="10"/>
  <c r="R30" i="10"/>
  <c r="H24" i="10"/>
  <c r="J24" i="10"/>
  <c r="L24" i="10"/>
  <c r="M24" i="10"/>
  <c r="N24" i="10"/>
  <c r="O24" i="10"/>
  <c r="P24" i="10"/>
  <c r="Q24" i="10"/>
  <c r="AC64" i="10"/>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B77" i="12" l="1"/>
  <c r="B75" i="12"/>
  <c r="B63" i="12"/>
  <c r="B61" i="12"/>
  <c r="B50" i="12"/>
  <c r="B37" i="12"/>
  <c r="B32" i="12"/>
  <c r="B22" i="12"/>
  <c r="A15" i="12"/>
  <c r="B21" i="12" s="1"/>
  <c r="A12" i="12"/>
  <c r="A9" i="12"/>
  <c r="A5" i="12"/>
  <c r="AD26" i="11"/>
  <c r="AD28"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E62" i="10"/>
  <c r="F62" i="10" s="1"/>
  <c r="E61" i="10"/>
  <c r="F61" i="10" s="1"/>
  <c r="E60" i="10"/>
  <c r="F60" i="10" s="1"/>
  <c r="E59" i="10"/>
  <c r="F59" i="10" s="1"/>
  <c r="C58" i="10"/>
  <c r="C57" i="10"/>
  <c r="E56" i="10"/>
  <c r="F56" i="10" s="1"/>
  <c r="E55" i="10"/>
  <c r="F55" i="10" s="1"/>
  <c r="E54" i="10"/>
  <c r="F54" i="10" s="1"/>
  <c r="E53" i="10"/>
  <c r="F53" i="10" s="1"/>
  <c r="E52" i="10"/>
  <c r="F52" i="10" s="1"/>
  <c r="E51" i="10"/>
  <c r="F51" i="10" s="1"/>
  <c r="E50" i="10"/>
  <c r="F50" i="10" s="1"/>
  <c r="E49" i="10"/>
  <c r="F49" i="10" s="1"/>
  <c r="E48" i="10"/>
  <c r="F48" i="10" s="1"/>
  <c r="E47" i="10"/>
  <c r="F47" i="10" s="1"/>
  <c r="E46" i="10"/>
  <c r="F46" i="10" s="1"/>
  <c r="E45" i="10"/>
  <c r="F45" i="10" s="1"/>
  <c r="E44" i="10"/>
  <c r="F44" i="10" s="1"/>
  <c r="E43" i="10"/>
  <c r="F43" i="10" s="1"/>
  <c r="E42" i="10"/>
  <c r="F42" i="10" s="1"/>
  <c r="E41" i="10"/>
  <c r="F41" i="10" s="1"/>
  <c r="E40" i="10"/>
  <c r="F40" i="10" s="1"/>
  <c r="E39" i="10"/>
  <c r="F39" i="10" s="1"/>
  <c r="E38" i="10"/>
  <c r="F38" i="10" s="1"/>
  <c r="E37" i="10"/>
  <c r="F37" i="10" s="1"/>
  <c r="E36" i="10"/>
  <c r="F36" i="10" s="1"/>
  <c r="E35" i="10"/>
  <c r="F35" i="10" s="1"/>
  <c r="E34" i="10"/>
  <c r="F34" i="10" s="1"/>
  <c r="E33" i="10"/>
  <c r="F33" i="10" s="1"/>
  <c r="G32" i="10"/>
  <c r="E32" i="10"/>
  <c r="F32" i="10" s="1"/>
  <c r="G31" i="10"/>
  <c r="G30" i="10" s="1"/>
  <c r="B84" i="8" s="1"/>
  <c r="E31" i="10"/>
  <c r="E30" i="10" s="1"/>
  <c r="AA30" i="10"/>
  <c r="Z30" i="10"/>
  <c r="G84" i="8" s="1"/>
  <c r="Y30" i="10"/>
  <c r="X30" i="10"/>
  <c r="W30" i="10"/>
  <c r="V30" i="10"/>
  <c r="F84" i="8" s="1"/>
  <c r="U30" i="10"/>
  <c r="T30" i="10"/>
  <c r="S30" i="10"/>
  <c r="C84" i="8"/>
  <c r="C30" i="10"/>
  <c r="E29" i="10"/>
  <c r="F29" i="10" s="1"/>
  <c r="E28" i="10"/>
  <c r="F28" i="10" s="1"/>
  <c r="E27" i="10"/>
  <c r="F27" i="10" s="1"/>
  <c r="E26" i="10"/>
  <c r="F26" i="10" s="1"/>
  <c r="E25" i="10"/>
  <c r="AA24" i="10"/>
  <c r="Z24" i="10"/>
  <c r="Y24" i="10"/>
  <c r="X24" i="10"/>
  <c r="W24" i="10"/>
  <c r="V24" i="10"/>
  <c r="U24" i="10"/>
  <c r="T24" i="10"/>
  <c r="S24" i="10"/>
  <c r="R24" i="10"/>
  <c r="C48" i="1"/>
  <c r="G24" i="10"/>
  <c r="C24" i="10"/>
  <c r="B27" i="12" s="1"/>
  <c r="A14" i="10"/>
  <c r="A8" i="10"/>
  <c r="A15" i="9"/>
  <c r="A12" i="9"/>
  <c r="A11" i="10" s="1"/>
  <c r="A9" i="9"/>
  <c r="P106" i="8"/>
  <c r="K77" i="8" s="1"/>
  <c r="K88" i="8" s="1"/>
  <c r="O106" i="8"/>
  <c r="J77" i="8" s="1"/>
  <c r="J88" i="8" s="1"/>
  <c r="N106" i="8"/>
  <c r="I77" i="8" s="1"/>
  <c r="I88" i="8" s="1"/>
  <c r="M106" i="8"/>
  <c r="H77" i="8" s="1"/>
  <c r="H88" i="8" s="1"/>
  <c r="L106" i="8"/>
  <c r="G77" i="8" s="1"/>
  <c r="G88" i="8" s="1"/>
  <c r="K106" i="8"/>
  <c r="F77" i="8" s="1"/>
  <c r="F88" i="8" s="1"/>
  <c r="J106" i="8"/>
  <c r="E77" i="8" s="1"/>
  <c r="E88" i="8" s="1"/>
  <c r="H106" i="8"/>
  <c r="G106" i="8"/>
  <c r="F106" i="8"/>
  <c r="C106" i="8"/>
  <c r="B106" i="8"/>
  <c r="H105" i="8"/>
  <c r="I105" i="8" s="1"/>
  <c r="J105" i="8" s="1"/>
  <c r="K105" i="8" s="1"/>
  <c r="L105" i="8" s="1"/>
  <c r="M105" i="8" s="1"/>
  <c r="N105" i="8" s="1"/>
  <c r="O105" i="8" s="1"/>
  <c r="P105" i="8" s="1"/>
  <c r="C105" i="8"/>
  <c r="D105" i="8" s="1"/>
  <c r="E106" i="8" s="1"/>
  <c r="D104" i="8"/>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AK104" i="8" s="1"/>
  <c r="AL104" i="8" s="1"/>
  <c r="AM104" i="8" s="1"/>
  <c r="AN104" i="8" s="1"/>
  <c r="AO104" i="8" s="1"/>
  <c r="AP104" i="8" s="1"/>
  <c r="AQ104" i="8" s="1"/>
  <c r="C104" i="8"/>
  <c r="G102" i="8"/>
  <c r="B49" i="8" s="1"/>
  <c r="C102" i="8"/>
  <c r="D102" i="8" s="1"/>
  <c r="E102" i="8" s="1"/>
  <c r="F102" i="8" s="1"/>
  <c r="B102" i="8"/>
  <c r="D100" i="8"/>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AK100" i="8" s="1"/>
  <c r="AL100" i="8" s="1"/>
  <c r="AM100" i="8" s="1"/>
  <c r="AN100" i="8" s="1"/>
  <c r="AO100" i="8" s="1"/>
  <c r="AP100" i="8" s="1"/>
  <c r="AQ100" i="8" s="1"/>
  <c r="C100" i="8"/>
  <c r="D94" i="8"/>
  <c r="E94" i="8" s="1"/>
  <c r="F94" i="8" s="1"/>
  <c r="G94" i="8" s="1"/>
  <c r="H94" i="8" s="1"/>
  <c r="I94" i="8" s="1"/>
  <c r="J94" i="8" s="1"/>
  <c r="K94" i="8" s="1"/>
  <c r="L94" i="8" s="1"/>
  <c r="M94" i="8" s="1"/>
  <c r="N94" i="8" s="1"/>
  <c r="O94" i="8" s="1"/>
  <c r="P94" i="8" s="1"/>
  <c r="Q94" i="8" s="1"/>
  <c r="R94" i="8" s="1"/>
  <c r="S94" i="8" s="1"/>
  <c r="T94" i="8" s="1"/>
  <c r="U94" i="8" s="1"/>
  <c r="V94" i="8" s="1"/>
  <c r="W94" i="8" s="1"/>
  <c r="X94" i="8" s="1"/>
  <c r="Y94" i="8" s="1"/>
  <c r="Z94" i="8" s="1"/>
  <c r="AA94" i="8" s="1"/>
  <c r="AB94" i="8" s="1"/>
  <c r="AC94" i="8" s="1"/>
  <c r="AD94" i="8" s="1"/>
  <c r="AE94" i="8" s="1"/>
  <c r="AF94" i="8" s="1"/>
  <c r="AG94" i="8" s="1"/>
  <c r="AH94" i="8" s="1"/>
  <c r="AI94" i="8" s="1"/>
  <c r="AJ94" i="8" s="1"/>
  <c r="C94" i="8"/>
  <c r="C88" i="8"/>
  <c r="B88" i="8"/>
  <c r="AJ85" i="8"/>
  <c r="AI85" i="8"/>
  <c r="AH85" i="8"/>
  <c r="AG85" i="8"/>
  <c r="AF85" i="8"/>
  <c r="AE85" i="8"/>
  <c r="AD85" i="8"/>
  <c r="AC85" i="8"/>
  <c r="AB85" i="8"/>
  <c r="AA85" i="8"/>
  <c r="Z85" i="8"/>
  <c r="Y85" i="8"/>
  <c r="X85" i="8"/>
  <c r="W85" i="8"/>
  <c r="V85" i="8"/>
  <c r="U85" i="8"/>
  <c r="T85" i="8"/>
  <c r="S85" i="8"/>
  <c r="R85" i="8"/>
  <c r="Q85" i="8"/>
  <c r="P85" i="8"/>
  <c r="O85" i="8"/>
  <c r="N85" i="8"/>
  <c r="M85" i="8"/>
  <c r="L85" i="8"/>
  <c r="K85" i="8"/>
  <c r="J85" i="8"/>
  <c r="I85" i="8"/>
  <c r="H85" i="8"/>
  <c r="G85" i="8"/>
  <c r="F85" i="8"/>
  <c r="E85" i="8"/>
  <c r="D85" i="8"/>
  <c r="C85" i="8"/>
  <c r="B85" i="8"/>
  <c r="H84" i="8"/>
  <c r="E84" i="8"/>
  <c r="AJ81" i="8"/>
  <c r="AI81" i="8"/>
  <c r="AH81" i="8"/>
  <c r="AG81" i="8"/>
  <c r="AF81" i="8"/>
  <c r="AE81" i="8"/>
  <c r="AD81" i="8"/>
  <c r="AC81" i="8"/>
  <c r="AB81" i="8"/>
  <c r="AA81" i="8"/>
  <c r="Z81" i="8"/>
  <c r="Y81" i="8"/>
  <c r="X81" i="8"/>
  <c r="W81" i="8"/>
  <c r="V81" i="8"/>
  <c r="U81" i="8"/>
  <c r="T81" i="8"/>
  <c r="S81" i="8"/>
  <c r="R81" i="8"/>
  <c r="Q81" i="8"/>
  <c r="P81" i="8"/>
  <c r="O81" i="8"/>
  <c r="N81" i="8"/>
  <c r="M81" i="8"/>
  <c r="L81" i="8"/>
  <c r="K81" i="8"/>
  <c r="J81" i="8"/>
  <c r="I81" i="8"/>
  <c r="H81" i="8"/>
  <c r="G81" i="8"/>
  <c r="F81" i="8"/>
  <c r="E81" i="8"/>
  <c r="D81" i="8"/>
  <c r="C81" i="8"/>
  <c r="B81" i="8"/>
  <c r="AJ80" i="8"/>
  <c r="AI80" i="8"/>
  <c r="AH80" i="8"/>
  <c r="AG80" i="8"/>
  <c r="AF80" i="8"/>
  <c r="AE80" i="8"/>
  <c r="AD80" i="8"/>
  <c r="AC80" i="8"/>
  <c r="AB80" i="8"/>
  <c r="AA80" i="8"/>
  <c r="Z80" i="8"/>
  <c r="D80" i="8"/>
  <c r="C80" i="8"/>
  <c r="B80" i="8"/>
  <c r="C77" i="8"/>
  <c r="B77" i="8"/>
  <c r="B70" i="8"/>
  <c r="B72" i="8" s="1"/>
  <c r="A65" i="8"/>
  <c r="C64" i="8"/>
  <c r="B63" i="8"/>
  <c r="B62" i="8"/>
  <c r="E51" i="8"/>
  <c r="F51" i="8" s="1"/>
  <c r="G51" i="8" s="1"/>
  <c r="H51" i="8" s="1"/>
  <c r="I51" i="8" s="1"/>
  <c r="J51" i="8" s="1"/>
  <c r="K51" i="8" s="1"/>
  <c r="C50" i="8"/>
  <c r="C62" i="8" s="1"/>
  <c r="B50" i="8"/>
  <c r="F48" i="8"/>
  <c r="E48" i="8"/>
  <c r="D48" i="8"/>
  <c r="C48" i="8"/>
  <c r="B48" i="8"/>
  <c r="B46" i="8"/>
  <c r="B25" i="8"/>
  <c r="E71" i="8" s="1"/>
  <c r="A15" i="8"/>
  <c r="A12" i="8"/>
  <c r="A9" i="8"/>
  <c r="A5" i="8"/>
  <c r="A15" i="7"/>
  <c r="A12" i="7"/>
  <c r="A9" i="7"/>
  <c r="A5" i="7"/>
  <c r="A14" i="6"/>
  <c r="A11" i="6"/>
  <c r="A8" i="6"/>
  <c r="A4" i="6"/>
  <c r="A15" i="5"/>
  <c r="A12" i="5"/>
  <c r="A9" i="5"/>
  <c r="A5" i="5"/>
  <c r="E15" i="4"/>
  <c r="E12" i="4"/>
  <c r="E9" i="4"/>
  <c r="A5" i="4"/>
  <c r="O27" i="3"/>
  <c r="N27" i="3"/>
  <c r="A16" i="3"/>
  <c r="A13" i="3"/>
  <c r="A10" i="3"/>
  <c r="A6" i="3"/>
  <c r="A14" i="2"/>
  <c r="A11" i="2"/>
  <c r="A8" i="2"/>
  <c r="A4" i="2"/>
  <c r="A5" i="9" s="1"/>
  <c r="A4" i="10" s="1"/>
  <c r="D64" i="8" l="1"/>
  <c r="B39" i="12"/>
  <c r="B47" i="12"/>
  <c r="B43" i="12"/>
  <c r="B34" i="12"/>
  <c r="B52" i="12"/>
  <c r="B58" i="12"/>
  <c r="B62" i="12"/>
  <c r="I43" i="9" s="1"/>
  <c r="C40" i="1"/>
  <c r="B30" i="12"/>
  <c r="B55" i="12" s="1"/>
  <c r="B60" i="12"/>
  <c r="F31" i="10"/>
  <c r="D63" i="8"/>
  <c r="E64" i="8"/>
  <c r="M101" i="8"/>
  <c r="G48" i="8"/>
  <c r="E24" i="10"/>
  <c r="F25" i="10"/>
  <c r="F24" i="10" s="1"/>
  <c r="C61" i="12" s="1"/>
  <c r="B79" i="8"/>
  <c r="B74" i="8"/>
  <c r="L51" i="8"/>
  <c r="H102" i="8"/>
  <c r="Q105" i="8"/>
  <c r="Q106" i="8"/>
  <c r="L77" i="8" s="1"/>
  <c r="L88" i="8" s="1"/>
  <c r="F71" i="8"/>
  <c r="E80" i="8"/>
  <c r="E57" i="10"/>
  <c r="F57" i="10" s="1"/>
  <c r="B32" i="8"/>
  <c r="E58" i="10"/>
  <c r="F58" i="10" s="1"/>
  <c r="D106" i="8"/>
  <c r="I106" i="8"/>
  <c r="D77" i="8" s="1"/>
  <c r="D88" i="8" s="1"/>
  <c r="C63" i="8"/>
  <c r="C70" i="8" s="1"/>
  <c r="C72" i="8" s="1"/>
  <c r="C79" i="8" l="1"/>
  <c r="C74" i="8"/>
  <c r="E65" i="8"/>
  <c r="F65" i="8" s="1"/>
  <c r="G65" i="8" s="1"/>
  <c r="M51" i="8"/>
  <c r="N101" i="8"/>
  <c r="H48" i="8"/>
  <c r="C49" i="8"/>
  <c r="I102" i="8"/>
  <c r="G71" i="8"/>
  <c r="F80" i="8"/>
  <c r="B75" i="8"/>
  <c r="B82" i="8" s="1"/>
  <c r="F64" i="8"/>
  <c r="E63" i="8"/>
  <c r="F30" i="10"/>
  <c r="C63" i="12" s="1"/>
  <c r="R105" i="8"/>
  <c r="B86" i="8"/>
  <c r="H71" i="8" l="1"/>
  <c r="G80" i="8"/>
  <c r="O101" i="8"/>
  <c r="I48" i="8"/>
  <c r="F63" i="8"/>
  <c r="G64" i="8"/>
  <c r="J102" i="8"/>
  <c r="D49" i="8"/>
  <c r="D50" i="8" s="1"/>
  <c r="D62" i="8" s="1"/>
  <c r="N51" i="8"/>
  <c r="S105" i="8"/>
  <c r="S106" i="8"/>
  <c r="N77" i="8" s="1"/>
  <c r="N88" i="8" s="1"/>
  <c r="B76" i="8"/>
  <c r="B91" i="8"/>
  <c r="B89" i="8"/>
  <c r="B87" i="8"/>
  <c r="B92" i="8" s="1"/>
  <c r="R106" i="8"/>
  <c r="M77" i="8" s="1"/>
  <c r="M88" i="8" s="1"/>
  <c r="H65" i="8"/>
  <c r="I65" i="8" s="1"/>
  <c r="C75" i="8"/>
  <c r="C82" i="8" s="1"/>
  <c r="C86" i="8"/>
  <c r="C89" i="8" s="1"/>
  <c r="C87" i="8" l="1"/>
  <c r="C92" i="8" s="1"/>
  <c r="I71" i="8"/>
  <c r="H80" i="8"/>
  <c r="C90" i="8"/>
  <c r="B90" i="8"/>
  <c r="B93" i="8" s="1"/>
  <c r="C91" i="8"/>
  <c r="C49" i="1"/>
  <c r="T105" i="8"/>
  <c r="T106" i="8"/>
  <c r="O77" i="8" s="1"/>
  <c r="O88" i="8" s="1"/>
  <c r="D70" i="8"/>
  <c r="D72" i="8" s="1"/>
  <c r="G63" i="8"/>
  <c r="H64" i="8"/>
  <c r="C76" i="8"/>
  <c r="O51" i="8"/>
  <c r="E49" i="8"/>
  <c r="E50" i="8" s="1"/>
  <c r="E62" i="8" s="1"/>
  <c r="E70" i="8" s="1"/>
  <c r="E72" i="8" s="1"/>
  <c r="K102" i="8"/>
  <c r="P101" i="8"/>
  <c r="J48" i="8"/>
  <c r="J65" i="8" s="1"/>
  <c r="D74" i="8" l="1"/>
  <c r="D79" i="8"/>
  <c r="Q101" i="8"/>
  <c r="K48" i="8"/>
  <c r="K65" i="8" s="1"/>
  <c r="E74" i="8"/>
  <c r="E79" i="8"/>
  <c r="U105" i="8"/>
  <c r="U106" i="8" s="1"/>
  <c r="P77" i="8" s="1"/>
  <c r="P88" i="8" s="1"/>
  <c r="P51" i="8"/>
  <c r="L102" i="8"/>
  <c r="F49" i="8"/>
  <c r="F50" i="8" s="1"/>
  <c r="F62" i="8" s="1"/>
  <c r="C93" i="8"/>
  <c r="H63" i="8"/>
  <c r="I64" i="8"/>
  <c r="J71" i="8"/>
  <c r="I80" i="8"/>
  <c r="I63" i="8" l="1"/>
  <c r="J64" i="8"/>
  <c r="J80" i="8"/>
  <c r="K71" i="8"/>
  <c r="Q51" i="8"/>
  <c r="V105" i="8"/>
  <c r="V106" i="8"/>
  <c r="Q77" i="8" s="1"/>
  <c r="Q88" i="8" s="1"/>
  <c r="E75" i="8"/>
  <c r="E82" i="8" s="1"/>
  <c r="E86" i="8" s="1"/>
  <c r="E89" i="8" s="1"/>
  <c r="R101" i="8"/>
  <c r="L48" i="8"/>
  <c r="F70" i="8"/>
  <c r="F72" i="8" s="1"/>
  <c r="D75" i="8"/>
  <c r="D82" i="8" s="1"/>
  <c r="D86" i="8" s="1"/>
  <c r="G49" i="8"/>
  <c r="G50" i="8" s="1"/>
  <c r="G62" i="8" s="1"/>
  <c r="M102" i="8"/>
  <c r="L65" i="8"/>
  <c r="D89" i="8" l="1"/>
  <c r="D87" i="8"/>
  <c r="D92" i="8" s="1"/>
  <c r="D91" i="8"/>
  <c r="E91" i="8"/>
  <c r="E87" i="8"/>
  <c r="E92" i="8" s="1"/>
  <c r="S101" i="8"/>
  <c r="M48" i="8"/>
  <c r="M65" i="8" s="1"/>
  <c r="H49" i="8"/>
  <c r="H50" i="8" s="1"/>
  <c r="H62" i="8" s="1"/>
  <c r="H70" i="8" s="1"/>
  <c r="H72" i="8" s="1"/>
  <c r="N102" i="8"/>
  <c r="D76" i="8"/>
  <c r="E76" i="8"/>
  <c r="F74" i="8"/>
  <c r="F79" i="8"/>
  <c r="W105" i="8"/>
  <c r="W106" i="8"/>
  <c r="R77" i="8" s="1"/>
  <c r="R88" i="8" s="1"/>
  <c r="G70" i="8"/>
  <c r="G72" i="8" s="1"/>
  <c r="R51" i="8"/>
  <c r="K80" i="8"/>
  <c r="L71" i="8"/>
  <c r="J63" i="8"/>
  <c r="K64" i="8"/>
  <c r="G74" i="8" l="1"/>
  <c r="G79" i="8"/>
  <c r="H74" i="8"/>
  <c r="H79" i="8"/>
  <c r="T101" i="8"/>
  <c r="N48" i="8"/>
  <c r="N66" i="8" s="1"/>
  <c r="K63" i="8"/>
  <c r="L64" i="8"/>
  <c r="L80" i="8"/>
  <c r="M71" i="8"/>
  <c r="S51" i="8"/>
  <c r="X105" i="8"/>
  <c r="I49" i="8"/>
  <c r="I50" i="8" s="1"/>
  <c r="I62" i="8" s="1"/>
  <c r="O102" i="8"/>
  <c r="F75" i="8"/>
  <c r="F82" i="8" s="1"/>
  <c r="F86" i="8" s="1"/>
  <c r="D90" i="8"/>
  <c r="D93" i="8" s="1"/>
  <c r="E90" i="8"/>
  <c r="E93" i="8" s="1"/>
  <c r="N65" i="8" l="1"/>
  <c r="F89" i="8"/>
  <c r="F91" i="8"/>
  <c r="F87" i="8"/>
  <c r="F92" i="8" s="1"/>
  <c r="Y105" i="8"/>
  <c r="Y106" i="8" s="1"/>
  <c r="T77" i="8" s="1"/>
  <c r="T88" i="8" s="1"/>
  <c r="F76" i="8"/>
  <c r="J49" i="8"/>
  <c r="J50" i="8" s="1"/>
  <c r="J62" i="8" s="1"/>
  <c r="J70" i="8" s="1"/>
  <c r="J72" i="8" s="1"/>
  <c r="P102" i="8"/>
  <c r="M64" i="8"/>
  <c r="L63" i="8"/>
  <c r="G75" i="8"/>
  <c r="G82" i="8" s="1"/>
  <c r="I70" i="8"/>
  <c r="I72" i="8" s="1"/>
  <c r="X106" i="8"/>
  <c r="S77" i="8" s="1"/>
  <c r="S88" i="8" s="1"/>
  <c r="T51" i="8"/>
  <c r="M80" i="8"/>
  <c r="N71" i="8"/>
  <c r="U101" i="8"/>
  <c r="O48" i="8"/>
  <c r="O65" i="8" s="1"/>
  <c r="H75" i="8"/>
  <c r="H82" i="8" s="1"/>
  <c r="H86" i="8" s="1"/>
  <c r="G86" i="8"/>
  <c r="G89" i="8" s="1"/>
  <c r="G91" i="8" l="1"/>
  <c r="H89" i="8"/>
  <c r="H76" i="8"/>
  <c r="H91" i="8"/>
  <c r="K49" i="8"/>
  <c r="K50" i="8" s="1"/>
  <c r="K62" i="8" s="1"/>
  <c r="K70" i="8" s="1"/>
  <c r="K72" i="8" s="1"/>
  <c r="Q102" i="8"/>
  <c r="N80" i="8"/>
  <c r="O71" i="8"/>
  <c r="G87" i="8"/>
  <c r="G92" i="8" s="1"/>
  <c r="G76" i="8"/>
  <c r="H87" i="8"/>
  <c r="H92" i="8" s="1"/>
  <c r="J74" i="8"/>
  <c r="J79" i="8"/>
  <c r="V101" i="8"/>
  <c r="P48" i="8"/>
  <c r="P65" i="8" s="1"/>
  <c r="U51" i="8"/>
  <c r="I74" i="8"/>
  <c r="I79" i="8"/>
  <c r="N64" i="8"/>
  <c r="M63" i="8"/>
  <c r="Z105" i="8"/>
  <c r="Z106" i="8" s="1"/>
  <c r="U77" i="8" s="1"/>
  <c r="U88" i="8" s="1"/>
  <c r="G90" i="8"/>
  <c r="F90" i="8"/>
  <c r="F93" i="8" s="1"/>
  <c r="L49" i="8" l="1"/>
  <c r="L50" i="8" s="1"/>
  <c r="L62" i="8" s="1"/>
  <c r="L70" i="8" s="1"/>
  <c r="L72" i="8" s="1"/>
  <c r="R102" i="8"/>
  <c r="J75" i="8"/>
  <c r="J82" i="8" s="1"/>
  <c r="O80" i="8"/>
  <c r="P71" i="8"/>
  <c r="O64" i="8"/>
  <c r="N63" i="8"/>
  <c r="G93" i="8"/>
  <c r="AA105" i="8"/>
  <c r="AA106" i="8"/>
  <c r="V77" i="8" s="1"/>
  <c r="V88" i="8" s="1"/>
  <c r="H90" i="8"/>
  <c r="H93" i="8" s="1"/>
  <c r="V51" i="8"/>
  <c r="J86" i="8"/>
  <c r="J89" i="8" s="1"/>
  <c r="K74" i="8"/>
  <c r="K79" i="8"/>
  <c r="I75" i="8"/>
  <c r="I82" i="8" s="1"/>
  <c r="I86" i="8" s="1"/>
  <c r="W101" i="8"/>
  <c r="Q48" i="8"/>
  <c r="I89" i="8" l="1"/>
  <c r="I91" i="8"/>
  <c r="J91" i="8"/>
  <c r="J87" i="8"/>
  <c r="I87" i="8"/>
  <c r="I92" i="8" s="1"/>
  <c r="W51" i="8"/>
  <c r="P80" i="8"/>
  <c r="Q71" i="8"/>
  <c r="J76" i="8"/>
  <c r="X101" i="8"/>
  <c r="R48" i="8"/>
  <c r="AB105" i="8"/>
  <c r="AB106" i="8"/>
  <c r="W77" i="8" s="1"/>
  <c r="W88" i="8" s="1"/>
  <c r="I76" i="8"/>
  <c r="K75" i="8"/>
  <c r="K82" i="8" s="1"/>
  <c r="K86" i="8" s="1"/>
  <c r="P64" i="8"/>
  <c r="O63" i="8"/>
  <c r="M49" i="8"/>
  <c r="M50" i="8" s="1"/>
  <c r="M62" i="8" s="1"/>
  <c r="S102" i="8"/>
  <c r="L74" i="8"/>
  <c r="L79" i="8"/>
  <c r="K89" i="8" l="1"/>
  <c r="K91" i="8"/>
  <c r="K87" i="8"/>
  <c r="K92" i="8" s="1"/>
  <c r="M70" i="8"/>
  <c r="M72" i="8" s="1"/>
  <c r="M83" i="8"/>
  <c r="K76" i="8"/>
  <c r="J92" i="8"/>
  <c r="L75" i="8"/>
  <c r="L82" i="8" s="1"/>
  <c r="L76" i="8"/>
  <c r="X51" i="8"/>
  <c r="J90" i="8"/>
  <c r="K90" i="8"/>
  <c r="I90" i="8"/>
  <c r="I93" i="8" s="1"/>
  <c r="L86" i="8"/>
  <c r="Q64" i="8"/>
  <c r="P63" i="8"/>
  <c r="AC105" i="8"/>
  <c r="AC106" i="8"/>
  <c r="X77" i="8" s="1"/>
  <c r="X88" i="8" s="1"/>
  <c r="Q80" i="8"/>
  <c r="R71" i="8"/>
  <c r="N49" i="8"/>
  <c r="N50" i="8" s="1"/>
  <c r="N62" i="8" s="1"/>
  <c r="T102" i="8"/>
  <c r="Y101" i="8"/>
  <c r="S48" i="8"/>
  <c r="K93" i="8" l="1"/>
  <c r="Z101" i="8"/>
  <c r="T48" i="8"/>
  <c r="R64" i="8"/>
  <c r="N70" i="8"/>
  <c r="N72" i="8" s="1"/>
  <c r="N83" i="8"/>
  <c r="AD105" i="8"/>
  <c r="AD106" i="8"/>
  <c r="Y77" i="8" s="1"/>
  <c r="Y88" i="8" s="1"/>
  <c r="L89" i="8"/>
  <c r="L90" i="8" s="1"/>
  <c r="L93" i="8" s="1"/>
  <c r="L87" i="8"/>
  <c r="L92" i="8" s="1"/>
  <c r="L91" i="8"/>
  <c r="J93" i="8"/>
  <c r="Y51" i="8"/>
  <c r="O49" i="8"/>
  <c r="O50" i="8" s="1"/>
  <c r="O62" i="8" s="1"/>
  <c r="U102" i="8"/>
  <c r="M74" i="8"/>
  <c r="M79" i="8"/>
  <c r="R80" i="8"/>
  <c r="S71" i="8"/>
  <c r="AA101" i="8" l="1"/>
  <c r="U48" i="8"/>
  <c r="S80" i="8"/>
  <c r="T71" i="8"/>
  <c r="M75" i="8"/>
  <c r="M82" i="8" s="1"/>
  <c r="M86" i="8" s="1"/>
  <c r="O70" i="8"/>
  <c r="O72" i="8" s="1"/>
  <c r="O83" i="8"/>
  <c r="P49" i="8"/>
  <c r="P50" i="8" s="1"/>
  <c r="P62" i="8" s="1"/>
  <c r="V102" i="8"/>
  <c r="Z51" i="8"/>
  <c r="AE105" i="8"/>
  <c r="AE106" i="8"/>
  <c r="Z77" i="8" s="1"/>
  <c r="Z88" i="8" s="1"/>
  <c r="N74" i="8"/>
  <c r="N79" i="8"/>
  <c r="S64" i="8"/>
  <c r="M76" i="8" l="1"/>
  <c r="V48" i="8"/>
  <c r="V66" i="8" s="1"/>
  <c r="AB101" i="8"/>
  <c r="T64" i="8"/>
  <c r="N75" i="8"/>
  <c r="N82" i="8" s="1"/>
  <c r="N76" i="8"/>
  <c r="AA51" i="8"/>
  <c r="P70" i="8"/>
  <c r="P72" i="8" s="1"/>
  <c r="P83" i="8"/>
  <c r="M89" i="8"/>
  <c r="M90" i="8" s="1"/>
  <c r="M87" i="8"/>
  <c r="M92" i="8" s="1"/>
  <c r="G28" i="8" s="1"/>
  <c r="M91" i="8"/>
  <c r="O74" i="8"/>
  <c r="O79" i="8"/>
  <c r="N86" i="8"/>
  <c r="AF105" i="8"/>
  <c r="AF106" i="8"/>
  <c r="AA77" i="8" s="1"/>
  <c r="AA88" i="8" s="1"/>
  <c r="Q49" i="8"/>
  <c r="W102" i="8"/>
  <c r="T80" i="8"/>
  <c r="U71" i="8"/>
  <c r="N89" i="8" l="1"/>
  <c r="N90" i="8" s="1"/>
  <c r="N93" i="8" s="1"/>
  <c r="N87" i="8"/>
  <c r="N92" i="8" s="1"/>
  <c r="N91" i="8"/>
  <c r="O75" i="8"/>
  <c r="O82" i="8" s="1"/>
  <c r="O76" i="8"/>
  <c r="U80" i="8"/>
  <c r="V71" i="8"/>
  <c r="R49" i="8"/>
  <c r="X102" i="8"/>
  <c r="Q65" i="8"/>
  <c r="Q63" i="8" s="1"/>
  <c r="Q50" i="8"/>
  <c r="Q62" i="8" s="1"/>
  <c r="AG105" i="8"/>
  <c r="AG106" i="8"/>
  <c r="AB77" i="8" s="1"/>
  <c r="AB88" i="8" s="1"/>
  <c r="O86" i="8"/>
  <c r="G30" i="8"/>
  <c r="M93" i="8"/>
  <c r="G29" i="8" s="1"/>
  <c r="P79" i="8"/>
  <c r="P74" i="8"/>
  <c r="AB51" i="8"/>
  <c r="U64" i="8"/>
  <c r="W48" i="8"/>
  <c r="AC101" i="8"/>
  <c r="O89" i="8" l="1"/>
  <c r="O90" i="8" s="1"/>
  <c r="O93" i="8" s="1"/>
  <c r="O91" i="8"/>
  <c r="O87" i="8"/>
  <c r="O92" i="8" s="1"/>
  <c r="X48" i="8"/>
  <c r="AD101" i="8"/>
  <c r="V64" i="8"/>
  <c r="AC51" i="8"/>
  <c r="P75" i="8"/>
  <c r="P82" i="8" s="1"/>
  <c r="P86" i="8" s="1"/>
  <c r="AH105" i="8"/>
  <c r="AH106" i="8"/>
  <c r="AC77" i="8" s="1"/>
  <c r="AC88" i="8" s="1"/>
  <c r="Q70" i="8"/>
  <c r="Q72" i="8" s="1"/>
  <c r="Q83" i="8"/>
  <c r="S49" i="8"/>
  <c r="Y102" i="8"/>
  <c r="R65" i="8"/>
  <c r="R63" i="8" s="1"/>
  <c r="R50" i="8"/>
  <c r="R62" i="8" s="1"/>
  <c r="V80" i="8"/>
  <c r="W71" i="8"/>
  <c r="P89" i="8" l="1"/>
  <c r="P90" i="8" s="1"/>
  <c r="P93" i="8" s="1"/>
  <c r="P87" i="8"/>
  <c r="P92" i="8" s="1"/>
  <c r="P91" i="8"/>
  <c r="AD51" i="8"/>
  <c r="Y48" i="8"/>
  <c r="AE101" i="8"/>
  <c r="W64" i="8"/>
  <c r="W80" i="8"/>
  <c r="X71" i="8"/>
  <c r="R70" i="8"/>
  <c r="R72" i="8" s="1"/>
  <c r="R83" i="8"/>
  <c r="T49" i="8"/>
  <c r="Z102" i="8"/>
  <c r="S65" i="8"/>
  <c r="S63" i="8" s="1"/>
  <c r="S50" i="8"/>
  <c r="S62" i="8" s="1"/>
  <c r="AI105" i="8"/>
  <c r="P76" i="8"/>
  <c r="Q79" i="8"/>
  <c r="Q74" i="8"/>
  <c r="AJ106" i="8" l="1"/>
  <c r="AE77" i="8" s="1"/>
  <c r="AE88" i="8" s="1"/>
  <c r="AJ105" i="8"/>
  <c r="T65" i="8"/>
  <c r="T63" i="8" s="1"/>
  <c r="T50" i="8"/>
  <c r="T62" i="8" s="1"/>
  <c r="AA102" i="8"/>
  <c r="U49" i="8"/>
  <c r="R79" i="8"/>
  <c r="R74" i="8"/>
  <c r="X80" i="8"/>
  <c r="Y71" i="8"/>
  <c r="Y80" i="8" s="1"/>
  <c r="X64" i="8"/>
  <c r="Z48" i="8"/>
  <c r="AF101" i="8"/>
  <c r="AE51" i="8"/>
  <c r="Q75" i="8"/>
  <c r="Q82" i="8" s="1"/>
  <c r="Q86" i="8" s="1"/>
  <c r="AI106" i="8"/>
  <c r="AD77" i="8" s="1"/>
  <c r="AD88" i="8" s="1"/>
  <c r="S70" i="8"/>
  <c r="S72" i="8" s="1"/>
  <c r="S83" i="8"/>
  <c r="Q76" i="8" l="1"/>
  <c r="Q89" i="8"/>
  <c r="Q90" i="8" s="1"/>
  <c r="Q93" i="8" s="1"/>
  <c r="Q87" i="8"/>
  <c r="Q92" i="8" s="1"/>
  <c r="Q91" i="8"/>
  <c r="S79" i="8"/>
  <c r="S74" i="8"/>
  <c r="AF51" i="8"/>
  <c r="AA48" i="8"/>
  <c r="AG101" i="8"/>
  <c r="R75" i="8"/>
  <c r="R82" i="8" s="1"/>
  <c r="R76" i="8"/>
  <c r="R86" i="8"/>
  <c r="U65" i="8"/>
  <c r="U63" i="8" s="1"/>
  <c r="U50" i="8"/>
  <c r="U62" i="8" s="1"/>
  <c r="AB102" i="8"/>
  <c r="V49" i="8"/>
  <c r="T70" i="8"/>
  <c r="T72" i="8" s="1"/>
  <c r="T83" i="8"/>
  <c r="AK105" i="8"/>
  <c r="AL106" i="8" l="1"/>
  <c r="AG77" i="8" s="1"/>
  <c r="AG88" i="8" s="1"/>
  <c r="AL105" i="8"/>
  <c r="AK106" i="8"/>
  <c r="AF77" i="8" s="1"/>
  <c r="AF88" i="8" s="1"/>
  <c r="AC102" i="8"/>
  <c r="W49" i="8"/>
  <c r="T79" i="8"/>
  <c r="T74" i="8"/>
  <c r="V65" i="8"/>
  <c r="V63" i="8" s="1"/>
  <c r="V50" i="8"/>
  <c r="V62" i="8" s="1"/>
  <c r="U70" i="8"/>
  <c r="U72" i="8" s="1"/>
  <c r="U83" i="8"/>
  <c r="R89" i="8"/>
  <c r="R90" i="8" s="1"/>
  <c r="R93" i="8" s="1"/>
  <c r="R87" i="8"/>
  <c r="R92" i="8" s="1"/>
  <c r="R91" i="8"/>
  <c r="AB48" i="8"/>
  <c r="AH101" i="8"/>
  <c r="AG51" i="8"/>
  <c r="S75" i="8"/>
  <c r="S82" i="8" s="1"/>
  <c r="S76" i="8"/>
  <c r="S86" i="8"/>
  <c r="U74" i="8" l="1"/>
  <c r="U79" i="8"/>
  <c r="V70" i="8"/>
  <c r="V72" i="8" s="1"/>
  <c r="V83" i="8"/>
  <c r="W65" i="8"/>
  <c r="W63" i="8" s="1"/>
  <c r="W50" i="8"/>
  <c r="W62" i="8" s="1"/>
  <c r="S89" i="8"/>
  <c r="S90" i="8" s="1"/>
  <c r="S93" i="8" s="1"/>
  <c r="S91" i="8"/>
  <c r="S87" i="8"/>
  <c r="S92" i="8" s="1"/>
  <c r="AH51" i="8"/>
  <c r="AC48" i="8"/>
  <c r="AI101" i="8"/>
  <c r="T75" i="8"/>
  <c r="T82" i="8" s="1"/>
  <c r="T86" i="8" s="1"/>
  <c r="T76" i="8"/>
  <c r="AD102" i="8"/>
  <c r="X49" i="8"/>
  <c r="AM106" i="8"/>
  <c r="AH77" i="8" s="1"/>
  <c r="AH88" i="8" s="1"/>
  <c r="AM105" i="8"/>
  <c r="T89" i="8" l="1"/>
  <c r="T90" i="8" s="1"/>
  <c r="T93" i="8" s="1"/>
  <c r="T87" i="8"/>
  <c r="T92" i="8" s="1"/>
  <c r="T91" i="8"/>
  <c r="U75" i="8"/>
  <c r="U82" i="8" s="1"/>
  <c r="U76" i="8"/>
  <c r="AN105" i="8"/>
  <c r="X65" i="8"/>
  <c r="X63" i="8" s="1"/>
  <c r="X50" i="8"/>
  <c r="X62" i="8" s="1"/>
  <c r="AE102" i="8"/>
  <c r="Y49" i="8"/>
  <c r="AD48" i="8"/>
  <c r="AD66" i="8" s="1"/>
  <c r="AJ101" i="8"/>
  <c r="AI51" i="8"/>
  <c r="W70" i="8"/>
  <c r="W72" i="8" s="1"/>
  <c r="W83" i="8"/>
  <c r="V74" i="8"/>
  <c r="V79" i="8"/>
  <c r="U86" i="8"/>
  <c r="U89" i="8" l="1"/>
  <c r="U90" i="8" s="1"/>
  <c r="U93" i="8" s="1"/>
  <c r="U87" i="8"/>
  <c r="U92" i="8" s="1"/>
  <c r="U91" i="8"/>
  <c r="V75" i="8"/>
  <c r="V82" i="8" s="1"/>
  <c r="V86" i="8" s="1"/>
  <c r="V76" i="8"/>
  <c r="W74" i="8"/>
  <c r="W79" i="8"/>
  <c r="AJ51" i="8"/>
  <c r="AE48" i="8"/>
  <c r="AK101" i="8"/>
  <c r="Y65" i="8"/>
  <c r="Y63" i="8" s="1"/>
  <c r="Y50" i="8"/>
  <c r="Y62" i="8" s="1"/>
  <c r="AF102" i="8"/>
  <c r="Z49" i="8"/>
  <c r="X70" i="8"/>
  <c r="X72" i="8" s="1"/>
  <c r="X83" i="8"/>
  <c r="AO105" i="8"/>
  <c r="AN106" i="8"/>
  <c r="AI77" i="8" s="1"/>
  <c r="AI88" i="8" s="1"/>
  <c r="V89" i="8" l="1"/>
  <c r="V90" i="8" s="1"/>
  <c r="V93" i="8" s="1"/>
  <c r="V87" i="8"/>
  <c r="V92" i="8" s="1"/>
  <c r="V91" i="8"/>
  <c r="AP105" i="8"/>
  <c r="AO106" i="8"/>
  <c r="AJ77" i="8" s="1"/>
  <c r="AJ88" i="8" s="1"/>
  <c r="X74" i="8"/>
  <c r="X79" i="8"/>
  <c r="Z65" i="8"/>
  <c r="Z63" i="8" s="1"/>
  <c r="Z50" i="8"/>
  <c r="Z62" i="8" s="1"/>
  <c r="AG102" i="8"/>
  <c r="AA49" i="8"/>
  <c r="Y70" i="8"/>
  <c r="Y72" i="8" s="1"/>
  <c r="Y83" i="8"/>
  <c r="AF48" i="8"/>
  <c r="AL101" i="8"/>
  <c r="W75" i="8"/>
  <c r="W82" i="8" s="1"/>
  <c r="W86" i="8" s="1"/>
  <c r="W76" i="8" l="1"/>
  <c r="W89" i="8"/>
  <c r="W90" i="8" s="1"/>
  <c r="W93" i="8" s="1"/>
  <c r="W87" i="8"/>
  <c r="W92" i="8" s="1"/>
  <c r="W91" i="8"/>
  <c r="AA64" i="8"/>
  <c r="AA65" i="8"/>
  <c r="AA50" i="8"/>
  <c r="AA62" i="8" s="1"/>
  <c r="AH102" i="8"/>
  <c r="AB49" i="8"/>
  <c r="X75" i="8"/>
  <c r="X82" i="8" s="1"/>
  <c r="X76" i="8"/>
  <c r="AG48" i="8"/>
  <c r="AM101" i="8"/>
  <c r="Y74" i="8"/>
  <c r="Y79" i="8"/>
  <c r="Z70" i="8"/>
  <c r="Z72" i="8" s="1"/>
  <c r="Z83" i="8"/>
  <c r="X86" i="8"/>
  <c r="AQ105" i="8"/>
  <c r="AQ106" i="8" s="1"/>
  <c r="AP106" i="8"/>
  <c r="Y75" i="8" l="1"/>
  <c r="Y82" i="8" s="1"/>
  <c r="Y86" i="8" s="1"/>
  <c r="AI102" i="8"/>
  <c r="AC49" i="8"/>
  <c r="X89" i="8"/>
  <c r="X90" i="8" s="1"/>
  <c r="X93" i="8" s="1"/>
  <c r="X87" i="8"/>
  <c r="X92" i="8" s="1"/>
  <c r="X91" i="8"/>
  <c r="AA83" i="8"/>
  <c r="Z74" i="8"/>
  <c r="Z79" i="8"/>
  <c r="AH48" i="8"/>
  <c r="AN101" i="8"/>
  <c r="AB65" i="8"/>
  <c r="AB63" i="8" s="1"/>
  <c r="AB50" i="8"/>
  <c r="AB62" i="8" s="1"/>
  <c r="AA63" i="8"/>
  <c r="AA70" i="8" s="1"/>
  <c r="AA72" i="8" s="1"/>
  <c r="Y89" i="8" l="1"/>
  <c r="Y90" i="8" s="1"/>
  <c r="Y93" i="8" s="1"/>
  <c r="Y87" i="8"/>
  <c r="Y92" i="8" s="1"/>
  <c r="Y91" i="8"/>
  <c r="AA74" i="8"/>
  <c r="AA79" i="8"/>
  <c r="AB70" i="8"/>
  <c r="AB72" i="8" s="1"/>
  <c r="AB83" i="8"/>
  <c r="AI48" i="8"/>
  <c r="AO101" i="8"/>
  <c r="Z75" i="8"/>
  <c r="Z82" i="8" s="1"/>
  <c r="Z86" i="8" s="1"/>
  <c r="AJ102" i="8"/>
  <c r="AD49" i="8"/>
  <c r="AC65" i="8"/>
  <c r="AC63" i="8" s="1"/>
  <c r="AC50" i="8"/>
  <c r="AC62" i="8" s="1"/>
  <c r="Y76" i="8"/>
  <c r="AJ48" i="8" l="1"/>
  <c r="AP101" i="8"/>
  <c r="AQ101" i="8" s="1"/>
  <c r="AK102" i="8"/>
  <c r="AE49" i="8"/>
  <c r="AC70" i="8"/>
  <c r="AC72" i="8" s="1"/>
  <c r="AC83" i="8"/>
  <c r="AD64" i="8"/>
  <c r="AD65" i="8"/>
  <c r="AD50" i="8"/>
  <c r="AD62" i="8" s="1"/>
  <c r="Z89" i="8"/>
  <c r="Z90" i="8" s="1"/>
  <c r="Z93" i="8" s="1"/>
  <c r="Z87" i="8"/>
  <c r="Z92" i="8" s="1"/>
  <c r="Z91" i="8"/>
  <c r="Z76" i="8"/>
  <c r="AB79" i="8"/>
  <c r="AB74" i="8"/>
  <c r="AA75" i="8"/>
  <c r="AA82" i="8" s="1"/>
  <c r="AA86" i="8" s="1"/>
  <c r="AD63" i="8" l="1"/>
  <c r="AA89" i="8"/>
  <c r="AA90" i="8" s="1"/>
  <c r="AA93" i="8" s="1"/>
  <c r="AA87" i="8"/>
  <c r="AA92" i="8" s="1"/>
  <c r="AA91" i="8"/>
  <c r="AD70" i="8"/>
  <c r="AD72" i="8" s="1"/>
  <c r="AD83" i="8"/>
  <c r="AC79" i="8"/>
  <c r="AC74" i="8"/>
  <c r="AL102" i="8"/>
  <c r="AF49" i="8"/>
  <c r="AA76" i="8"/>
  <c r="AB75" i="8"/>
  <c r="AB82" i="8" s="1"/>
  <c r="AB86" i="8" s="1"/>
  <c r="AE65" i="8"/>
  <c r="AE63" i="8" s="1"/>
  <c r="AE50" i="8"/>
  <c r="AE62" i="8" s="1"/>
  <c r="AB89" i="8" l="1"/>
  <c r="AB90" i="8" s="1"/>
  <c r="AB93" i="8" s="1"/>
  <c r="AB91" i="8"/>
  <c r="AB87" i="8"/>
  <c r="AB92" i="8" s="1"/>
  <c r="AE70" i="8"/>
  <c r="AE72" i="8" s="1"/>
  <c r="AE83" i="8"/>
  <c r="AF65" i="8"/>
  <c r="AF63" i="8" s="1"/>
  <c r="AF50" i="8"/>
  <c r="AF62" i="8" s="1"/>
  <c r="AB76" i="8"/>
  <c r="AM102" i="8"/>
  <c r="AG49" i="8"/>
  <c r="AC75" i="8"/>
  <c r="AC82" i="8" s="1"/>
  <c r="AC86" i="8" s="1"/>
  <c r="AD79" i="8"/>
  <c r="AD74" i="8"/>
  <c r="AC76" i="8" l="1"/>
  <c r="AC89" i="8"/>
  <c r="AC90" i="8" s="1"/>
  <c r="AC93" i="8" s="1"/>
  <c r="AC87" i="8"/>
  <c r="AC92" i="8" s="1"/>
  <c r="AC91" i="8"/>
  <c r="AD75" i="8"/>
  <c r="AD82" i="8" s="1"/>
  <c r="AD86" i="8" s="1"/>
  <c r="AN102" i="8"/>
  <c r="AH49" i="8"/>
  <c r="AG64" i="8"/>
  <c r="AG65" i="8"/>
  <c r="AG50" i="8"/>
  <c r="AG62" i="8" s="1"/>
  <c r="AF70" i="8"/>
  <c r="AF72" i="8" s="1"/>
  <c r="AF83" i="8"/>
  <c r="AE79" i="8"/>
  <c r="AE74" i="8"/>
  <c r="AD89" i="8" l="1"/>
  <c r="AD90" i="8" s="1"/>
  <c r="AD93" i="8" s="1"/>
  <c r="AD91" i="8"/>
  <c r="AD87" i="8"/>
  <c r="AD92" i="8" s="1"/>
  <c r="AO102" i="8"/>
  <c r="AI49" i="8"/>
  <c r="AE75" i="8"/>
  <c r="AE82" i="8" s="1"/>
  <c r="AE76" i="8"/>
  <c r="AF79" i="8"/>
  <c r="AF74" i="8"/>
  <c r="AG63" i="8"/>
  <c r="AH65" i="8"/>
  <c r="AH63" i="8" s="1"/>
  <c r="AH50" i="8"/>
  <c r="AH62" i="8" s="1"/>
  <c r="AD76" i="8"/>
  <c r="AE86" i="8"/>
  <c r="AG70" i="8"/>
  <c r="AG72" i="8" s="1"/>
  <c r="AG83" i="8"/>
  <c r="AG79" i="8" l="1"/>
  <c r="AG74" i="8"/>
  <c r="AE89" i="8"/>
  <c r="AE90" i="8" s="1"/>
  <c r="AE93" i="8" s="1"/>
  <c r="AE87" i="8"/>
  <c r="AE92" i="8" s="1"/>
  <c r="AE91" i="8"/>
  <c r="AH70" i="8"/>
  <c r="AH72" i="8" s="1"/>
  <c r="AH83" i="8"/>
  <c r="AF75" i="8"/>
  <c r="AF82" i="8" s="1"/>
  <c r="AF86" i="8" s="1"/>
  <c r="AI65" i="8"/>
  <c r="AI63" i="8" s="1"/>
  <c r="AI50" i="8"/>
  <c r="AI62" i="8" s="1"/>
  <c r="AP102" i="8"/>
  <c r="AQ102" i="8" s="1"/>
  <c r="AJ49" i="8"/>
  <c r="AF89" i="8" l="1"/>
  <c r="AF90" i="8" s="1"/>
  <c r="AF93" i="8" s="1"/>
  <c r="AF87" i="8"/>
  <c r="AF92" i="8" s="1"/>
  <c r="AF91" i="8"/>
  <c r="AJ64" i="8"/>
  <c r="AJ65" i="8"/>
  <c r="AJ50" i="8"/>
  <c r="AJ62" i="8" s="1"/>
  <c r="AI70" i="8"/>
  <c r="AI72" i="8" s="1"/>
  <c r="AI83" i="8"/>
  <c r="AF76" i="8"/>
  <c r="AH79" i="8"/>
  <c r="AH74" i="8"/>
  <c r="AG75" i="8"/>
  <c r="AG82" i="8" s="1"/>
  <c r="AG86" i="8" s="1"/>
  <c r="AG89" i="8" l="1"/>
  <c r="AG90" i="8" s="1"/>
  <c r="AG93" i="8" s="1"/>
  <c r="AG91" i="8"/>
  <c r="AG87" i="8"/>
  <c r="AG92" i="8" s="1"/>
  <c r="AH75" i="8"/>
  <c r="AH82" i="8" s="1"/>
  <c r="AJ83" i="8"/>
  <c r="AG76" i="8"/>
  <c r="AH86" i="8"/>
  <c r="AI79" i="8"/>
  <c r="AI74" i="8"/>
  <c r="AJ63" i="8"/>
  <c r="AJ70" i="8" s="1"/>
  <c r="AJ72" i="8" s="1"/>
  <c r="AJ79" i="8" l="1"/>
  <c r="AJ74" i="8"/>
  <c r="AH89" i="8"/>
  <c r="AH90" i="8" s="1"/>
  <c r="AH93" i="8" s="1"/>
  <c r="AH91" i="8"/>
  <c r="AH87" i="8"/>
  <c r="AH92" i="8" s="1"/>
  <c r="AI75" i="8"/>
  <c r="AI82" i="8" s="1"/>
  <c r="AI86" i="8" s="1"/>
  <c r="AH76" i="8"/>
  <c r="AI76" i="8" l="1"/>
  <c r="AI89" i="8"/>
  <c r="AI90" i="8" s="1"/>
  <c r="AI93" i="8" s="1"/>
  <c r="AI91" i="8"/>
  <c r="AI87" i="8"/>
  <c r="AI92" i="8" s="1"/>
  <c r="AJ75" i="8"/>
  <c r="AJ82" i="8" s="1"/>
  <c r="AJ86" i="8" s="1"/>
  <c r="AJ89" i="8" l="1"/>
  <c r="AJ90" i="8" s="1"/>
  <c r="AJ93" i="8" s="1"/>
  <c r="AJ87" i="8"/>
  <c r="AJ92" i="8" s="1"/>
  <c r="AJ91" i="8"/>
  <c r="AJ76" i="8"/>
</calcChain>
</file>

<file path=xl/sharedStrings.xml><?xml version="1.0" encoding="utf-8"?>
<sst xmlns="http://schemas.openxmlformats.org/spreadsheetml/2006/main" count="1078" uniqueCount="584">
  <si>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</si>
  <si>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</si>
  <si>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</si>
  <si>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</si>
  <si>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</si>
  <si>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</si>
  <si>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N_НМА15-2</t>
  </si>
  <si>
    <t xml:space="preserve">         (идентификатор инвестиционного проекта)</t>
  </si>
  <si>
    <t>Развитие функционала технологической интеграционной платформы АО "Россети Янтарь" с внедрением дополнительных потоков (2 этап)</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</si>
  <si>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</si>
  <si>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</si>
  <si>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</si>
  <si>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</si>
  <si>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</si>
  <si>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</si>
  <si>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</si>
  <si>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Прочие инвестиционные проекты</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</si>
  <si>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</si>
  <si>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</si>
  <si>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</si>
  <si>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</si>
  <si>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</si>
  <si>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</si>
  <si>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</si>
  <si>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</si>
  <si>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</si>
  <si>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</si>
  <si>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</si>
  <si>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</si>
  <si>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</si>
  <si>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</si>
  <si>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</si>
  <si>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</si>
  <si>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</si>
  <si>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</si>
  <si>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</si>
  <si>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</si>
  <si>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</si>
  <si>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</si>
  <si>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</si>
  <si>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</si>
  <si>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</si>
  <si>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</si>
  <si>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</si>
  <si>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</si>
  <si>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</si>
  <si>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</si>
  <si>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</si>
  <si>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</si>
  <si>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</si>
  <si>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</si>
  <si>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</si>
  <si>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</si>
  <si>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</si>
  <si>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</si>
  <si>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</si>
  <si>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</si>
  <si>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</si>
  <si>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</si>
  <si>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</si>
  <si>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</si>
  <si>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</si>
  <si>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</si>
  <si>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</si>
  <si>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</si>
  <si>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</si>
  <si>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</si>
  <si>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</si>
  <si>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</si>
  <si>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</si>
  <si>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</si>
  <si>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</si>
  <si>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</si>
  <si>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</si>
  <si>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</si>
  <si>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</si>
  <si>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</si>
  <si>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</si>
  <si>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</si>
  <si>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</si>
  <si>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</si>
  <si>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</si>
  <si>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</si>
  <si>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</si>
  <si>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</si>
  <si>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</si>
  <si>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</si>
  <si>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</si>
  <si>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</si>
  <si>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</si>
  <si>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</si>
  <si>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</si>
  <si>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</si>
  <si>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</si>
  <si>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</si>
  <si>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</si>
  <si>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</si>
  <si>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</si>
  <si>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</si>
  <si>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</si>
  <si>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</si>
  <si>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</si>
  <si>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</si>
  <si>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</si>
  <si>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</si>
  <si>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</si>
  <si>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</si>
  <si>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</si>
  <si>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</si>
  <si>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</si>
  <si>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</si>
  <si>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</si>
  <si>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</si>
  <si>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</si>
  <si>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</si>
  <si>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</si>
  <si>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</si>
  <si>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</si>
  <si>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</si>
  <si>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</si>
  <si>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</si>
  <si>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</si>
  <si>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</si>
  <si>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</si>
  <si>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</si>
  <si>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</si>
  <si>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</si>
  <si>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</si>
  <si>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</si>
  <si>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</si>
  <si>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</si>
  <si>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</si>
  <si>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</si>
  <si>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</si>
  <si>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</si>
  <si>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</si>
  <si>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</si>
  <si>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</si>
  <si>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</si>
  <si>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</si>
  <si>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Развитие  технологической интеграционной платформы АО "Россети Янтарь" для формирования единого интеграционного решения (ЕИР) в части реализации интеграционных потоков для автоматизации дополнительных процессов технологического присоединения, ведения топологии сети, формирования планов и проведения ремонтных работ и модернизации электросетевого оборудования с включением в контур интегрируемых корпоративных и технологических систем АО «Россети Янтарь» посредством платформы РС-20 ГИС-Портала, системы оперативного управления работами, системы управления персоналом и системой управления документацией.
</t>
  </si>
  <si>
    <t>Описание конкретных результатов реализации инвестиционного проекта</t>
  </si>
  <si>
    <t xml:space="preserve">Передача информации между технологической интеграционной платформой и информационными системами АО "Россети Янтарь" с централизованным ведением справочника электросетевого оборудования для исключения дублированного ввода одних и тех же объектов в разных системах; централизованным ведением справочника приборов учета, точек измерения (точек учета), точек поставки (мастер-данных коммерческого учета); с возможностью добавления новых потоков данных  системы оперативного управления работами, системы управления персоналом и системой управления документацией  в рамках разработанных адаптеров. 
</t>
  </si>
  <si>
    <t>Описание состава объектов инвестиционной деятельности их количества и характеристик в отношении каждого такого объекта</t>
  </si>
  <si>
    <t>Развитие функционала технологической интеграционной платформы АО "Россети Янтарь" с внедрением дополнительных потоков (2 этап)
- Реализация потока в СУПА «Данные по загрузке ПС и ТП»;
- Реализация потока СУПА - СК-11 по согласованию заявок на отключение оборудования.</t>
  </si>
  <si>
    <t xml:space="preserve">Установка систем коммерческого и технического учета электроэнергии в рамках выполнения Программы перспективного развития систем учета на розничном рынке электрической энергии с включением в систему сбора и передачи данных, класс напряжения 0,22 (0,4) кВ в количестве </t>
  </si>
  <si>
    <t>Удельные стоимостные показатели реализации инвестиционного проекта,тыс.руб.</t>
  </si>
  <si>
    <t>Стоимость работ на разработку 25,78 млн. руб без НДС</t>
  </si>
  <si>
    <t>Описание этапов (при наличии этапности) реализации инвестиционного проекта</t>
  </si>
  <si>
    <t xml:space="preserve">отсутствует
</t>
  </si>
  <si>
    <t>Обоснование необходимости реализации инвестиционного проекта</t>
  </si>
  <si>
    <t xml:space="preserve">1.Указ Президента России от 07.05.2018 № 204 «О национальных целях и стратегических задачах развития Российской федерации на период до 2024 года» в части реализации национальной программы «Цифровая экономика Российской Федерации» с целью преобразования энергетической инфраструктуры при внедрении цифровых технологий и платформенных решений (исполнение пункта 11);       
2. Проект актуализированной Стратегии цифровой трансформации ПАО "Россети".                                                                                                                                                                                                                                                                                                                                                                                               </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</si>
  <si>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</si>
  <si>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</si>
  <si>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</si>
  <si>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</si>
  <si>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</si>
  <si>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</si>
  <si>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</si>
  <si>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</si>
  <si>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</si>
  <si>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</si>
  <si>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</si>
  <si>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</si>
  <si>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</si>
  <si>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</si>
  <si>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</si>
  <si>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</si>
  <si>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</si>
  <si>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</si>
  <si>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</si>
  <si>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</si>
  <si>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</si>
  <si>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</si>
  <si>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</si>
  <si>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</si>
  <si>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</si>
  <si>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</si>
  <si>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</si>
  <si>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</si>
  <si>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</si>
  <si>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</si>
  <si>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</si>
  <si>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</si>
  <si>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</si>
  <si>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</si>
  <si>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</si>
  <si>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</si>
  <si>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</si>
  <si>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</si>
  <si>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</si>
  <si>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</si>
  <si>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</si>
  <si>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</si>
  <si>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</si>
  <si>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</si>
  <si>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</si>
  <si>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</si>
  <si>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</si>
  <si>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</si>
  <si>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</si>
  <si>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</si>
  <si>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</si>
  <si>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</si>
  <si>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</si>
  <si>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</si>
  <si>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</si>
  <si>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</si>
  <si>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</si>
  <si>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</si>
  <si>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</si>
  <si>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</si>
  <si>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</si>
  <si>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</si>
  <si>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</si>
  <si>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</si>
  <si>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</si>
  <si>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</si>
  <si>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</si>
  <si>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</si>
  <si>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</si>
  <si>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</si>
  <si>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</si>
  <si>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</si>
  <si>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</si>
  <si>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</si>
  <si>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</si>
  <si>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</si>
  <si>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</si>
  <si>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</si>
  <si>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</si>
  <si>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</si>
  <si>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</si>
  <si>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</si>
  <si>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</si>
  <si>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</si>
  <si>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</si>
  <si>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</si>
  <si>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</si>
  <si>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</si>
  <si>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</si>
  <si>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</si>
  <si>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</si>
  <si>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</si>
  <si>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</si>
  <si>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</si>
  <si>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</si>
  <si>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</si>
  <si>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</si>
  <si>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</si>
  <si>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</si>
  <si>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</si>
  <si>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</si>
  <si>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</si>
  <si>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</si>
  <si>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программно-аппаратного комплекса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</si>
  <si>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</si>
  <si>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</si>
  <si>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</si>
  <si>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</si>
  <si>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</si>
  <si>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</si>
  <si>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</si>
  <si>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</si>
  <si>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r>
      <t>Чистая приведённая стоимость (NPV) через</t>
    </r>
    <r>
      <rPr>
        <sz val="12"/>
        <color indexed="2"/>
        <rFont val="Times New Roman"/>
        <family val="1"/>
        <charset val="204"/>
      </rPr>
      <t xml:space="preserve"> </t>
    </r>
    <r>
      <rPr>
        <sz val="12"/>
        <rFont val="Times New Roman"/>
        <family val="1"/>
        <charset val="204"/>
      </rPr>
      <t>10</t>
    </r>
    <r>
      <rPr>
        <sz val="12"/>
        <color indexed="2"/>
        <rFont val="Times New Roman"/>
        <family val="1"/>
        <charset val="204"/>
      </rPr>
      <t xml:space="preserve"> </t>
    </r>
    <r>
      <rPr>
        <sz val="12"/>
        <rFont val="Times New Roman"/>
        <family val="1"/>
        <charset val="204"/>
      </rPr>
      <t>лет после ввода объекта в эксплуатацию, руб.</t>
    </r>
  </si>
  <si>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</si>
  <si>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</si>
  <si>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</si>
  <si>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</si>
  <si>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ежегодно</t>
  </si>
  <si>
    <t>Капитальный ремонт объекта (1 раз в 8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</si>
  <si>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</si>
  <si>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</si>
  <si>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</si>
  <si>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</si>
  <si>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</si>
  <si>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</si>
  <si>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</si>
  <si>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</si>
  <si>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</si>
  <si>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</si>
  <si>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</si>
  <si>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</si>
  <si>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</si>
  <si>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</si>
  <si>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</si>
  <si>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Сокращение трудозатрат персонала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</si>
  <si>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</si>
  <si>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</si>
  <si>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</si>
  <si>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</si>
  <si>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</si>
  <si>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</si>
  <si>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</si>
  <si>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Расходы, руб. без НДС</t>
  </si>
  <si>
    <t>Ремонт объекта</t>
  </si>
  <si>
    <t>Приобретение и внедрение</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</si>
  <si>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</si>
  <si>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</si>
  <si>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</si>
  <si>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</si>
  <si>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</si>
  <si>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</si>
  <si>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</si>
  <si>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</si>
  <si>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</si>
  <si>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</si>
  <si>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</si>
  <si>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</si>
  <si>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</si>
  <si>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</si>
  <si>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</si>
  <si>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</si>
  <si>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</si>
  <si>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</si>
  <si>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</si>
  <si>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</si>
  <si>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</si>
  <si>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</si>
  <si>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</si>
  <si>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</si>
  <si>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</si>
  <si>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</si>
  <si>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</si>
  <si>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</si>
  <si>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</si>
  <si>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</si>
  <si>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</si>
  <si>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</si>
  <si>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</si>
  <si>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</si>
  <si>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</si>
  <si>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</si>
  <si>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</si>
  <si>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</si>
  <si>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</si>
  <si>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</si>
  <si>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</si>
  <si>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</si>
  <si>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</si>
  <si>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</si>
  <si>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</si>
  <si>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</si>
  <si>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</si>
  <si>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</si>
  <si>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</si>
  <si>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</si>
  <si>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</si>
  <si>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</si>
  <si>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</si>
  <si>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</si>
  <si>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</si>
  <si>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</si>
  <si>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</si>
  <si>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</si>
  <si>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</si>
  <si>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</si>
  <si>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</si>
  <si>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</si>
  <si>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</si>
  <si>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</si>
  <si>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</si>
  <si>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</si>
  <si>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</si>
  <si>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</si>
  <si>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</si>
  <si>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</si>
  <si>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</si>
  <si>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</si>
  <si>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</si>
  <si>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</si>
  <si>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</si>
  <si>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</si>
  <si>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</si>
  <si>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</si>
  <si>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</si>
  <si>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</si>
  <si>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</si>
  <si>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</si>
  <si>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</si>
  <si>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</si>
  <si>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</si>
  <si>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</si>
  <si>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</si>
  <si>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</si>
  <si>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</si>
  <si>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</si>
  <si>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</si>
  <si>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</si>
  <si>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</si>
  <si>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</si>
  <si>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</si>
  <si>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</si>
  <si>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</si>
  <si>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</si>
  <si>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</si>
  <si>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</si>
  <si>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</si>
  <si>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</si>
  <si>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</si>
  <si>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</si>
  <si>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</si>
  <si>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</si>
  <si>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</si>
  <si>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</si>
  <si>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</si>
  <si>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</si>
  <si>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</si>
  <si>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</si>
  <si>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</si>
  <si>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</si>
  <si>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</si>
  <si>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</si>
  <si>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</si>
  <si>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</si>
  <si>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</si>
  <si>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</si>
  <si>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</si>
  <si>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</si>
  <si>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</si>
  <si>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</si>
  <si>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</si>
  <si>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</si>
  <si>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</si>
  <si>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</si>
  <si>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</si>
  <si>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</si>
  <si>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</si>
  <si>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</si>
  <si>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</si>
  <si>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</si>
  <si>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</si>
  <si>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</si>
  <si>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</si>
  <si>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</si>
  <si>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</si>
  <si>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</si>
  <si>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</si>
  <si>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</si>
  <si>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</si>
  <si>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</si>
  <si>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</si>
  <si>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</si>
  <si>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</si>
  <si>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</si>
  <si>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</si>
  <si>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</si>
  <si>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</si>
  <si>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</si>
  <si>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</si>
  <si>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</si>
  <si>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</si>
  <si>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</si>
  <si>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</si>
  <si>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</si>
  <si>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</si>
  <si>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</si>
  <si>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</si>
  <si>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</si>
  <si>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</si>
  <si>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</si>
  <si>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</si>
  <si>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</si>
  <si>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</si>
  <si>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</si>
  <si>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</si>
  <si>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</si>
  <si>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</si>
  <si>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</si>
  <si>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</si>
  <si>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</si>
  <si>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</si>
  <si>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</si>
  <si>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</si>
  <si>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</si>
  <si>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</si>
  <si>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</si>
  <si>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</si>
  <si>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</si>
  <si>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</si>
  <si>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</si>
  <si>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</si>
  <si>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</si>
  <si>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</si>
  <si>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</si>
  <si>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</si>
  <si>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</si>
  <si>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</si>
  <si>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</si>
  <si>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</si>
  <si>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</si>
  <si>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</si>
  <si>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</si>
  <si>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</si>
  <si>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</si>
  <si>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</si>
  <si>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</si>
  <si>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</si>
  <si>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</si>
  <si>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</si>
  <si>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</si>
  <si>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</si>
  <si>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</si>
  <si>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</si>
  <si>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</si>
  <si>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</si>
  <si>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</si>
  <si>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 шт.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</si>
  <si>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</si>
  <si>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</si>
  <si>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</si>
  <si>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</si>
  <si>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</si>
  <si>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</si>
  <si>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</si>
  <si>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</si>
  <si>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</si>
  <si>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</si>
  <si>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</si>
  <si>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</si>
  <si>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Услуги</t>
  </si>
  <si>
    <t>Оказание услуг по реализации интеграционного потока С-П-Б, бизнес-процессов по сценариям второй очереди в рамках проекта «Создание интеграционной платформы технологического управления для нужд АО «Россети Янтарь»</t>
  </si>
  <si>
    <t>СЦ</t>
  </si>
  <si>
    <t>ЕП</t>
  </si>
  <si>
    <t>АО "Оператор АСТУ"</t>
  </si>
  <si>
    <t>ДС № 1 от 23.08.2024; ДС № 2 от 03.12.2024; ДС № 3 от 27.05.2025</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</si>
  <si>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</si>
  <si>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</si>
  <si>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</si>
  <si>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</si>
  <si>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</si>
  <si>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прочие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</si>
  <si>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</si>
  <si>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</si>
  <si>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</si>
  <si>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2023 года с НДС, млн. руб.</t>
  </si>
  <si>
    <t>Документ, в соответствии с которым определена стоимость проекта</t>
  </si>
  <si>
    <t>на основании заключенного договора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</si>
  <si>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</si>
  <si>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</si>
  <si>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</si>
  <si>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</si>
  <si>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</si>
  <si>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</si>
  <si>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</si>
  <si>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</si>
  <si>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</si>
  <si>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</si>
  <si>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АО "Оператор АСТУ" (АО "РОССЕТИ АСТУ") договор № ОАСТУ-ЯЭ-12/2023 от 15.12.2023 (ДС № 1 от 23.08.2024; ДС № 2 от 03.12.2024; ДС № 3 от 27.05.2025) в ценах 2023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</si>
  <si>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</si>
  <si>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</si>
  <si>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</si>
  <si>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</si>
  <si>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</si>
  <si>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</si>
  <si>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</si>
  <si>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</si>
  <si>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</si>
  <si>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</si>
  <si>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</si>
  <si>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</si>
  <si>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</si>
  <si>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</si>
  <si>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АО "Оператор АСТУ" (АО "РОССЕТИ АСТУ") договор № ОАСТУ-ЯЭ-12/2023 от 15.12.2023 (ДС № 1 от 23.08.2024; ДС № 2 от 03.12.2024; ДС № 3 от 27.05.2025)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</si>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</sst>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 &quot;₽&quot;"/>
    <numFmt numFmtId="169" formatCode="_-* #,##0\ _₽_-;\-* #,##0\ _₽_-;_-* &quot;-&quot;??\ _₽_-;_-@_-"/>
    <numFmt numFmtId="170" formatCode="#,##0.0"/>
    <numFmt numFmtId="171" formatCode="_-* #,##0.0000\ _₽_-;\-* #,##0.0000\ _₽_-;_-* &quot;-&quot;??\ _₽_-;_-@_-"/>
    <numFmt numFmtId="172" formatCode="0.0%"/>
    <numFmt numFmtId="173" formatCode="######0.0#####"/>
    <numFmt numFmtId="174" formatCode="#,##0.00_ ;\-#,##0.00\ "/>
    <numFmt numFmtId="175" formatCode="[$-419]mmmm\ yyyy;@"/>
  </numFmts>
  <fonts count="80"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2"/>
      <name val="Arial"/>
      <family val="2"/>
      <charset val="204"/>
    </font>
    <font>
      <b/>
      <sz val="14"/>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b/>
      <u/>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theme="1"/>
      <name val="Arial Cyr"/>
    </font>
    <font>
      <sz val="10"/>
      <color theme="0" tint="-0.14999847407452621"/>
      <name val="Arial Cyr"/>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2"/>
      <name val="PF Din Text Cond Pro Light"/>
      <charset val="204"/>
    </font>
    <font>
      <b/>
      <sz val="10"/>
      <name val="Times New Roman"/>
      <family val="1"/>
      <charset val="204"/>
    </font>
    <font>
      <sz val="11"/>
      <name val="Calibri"/>
      <family val="2"/>
      <charset val="204"/>
      <scheme val="minor"/>
    </font>
    <font>
      <sz val="11"/>
      <name val="Times New Roman"/>
      <family val="1"/>
      <charset val="204"/>
    </font>
    <font>
      <sz val="12"/>
      <color theme="3" tint="-0.249977111117893"/>
      <name val="Times New Roman"/>
      <family val="1"/>
      <charset val="204"/>
    </font>
    <font>
      <sz val="11"/>
      <color theme="3" tint="-0.249977111117893"/>
      <name val="Times New Roman"/>
      <family val="1"/>
      <charset val="204"/>
    </font>
    <font>
      <b/>
      <sz val="11"/>
      <name val="Times New Roman"/>
      <family val="1"/>
      <charset val="204"/>
    </font>
    <font>
      <sz val="11"/>
      <color theme="0" tint="-0.249977111117893"/>
      <name val="Times New Roman"/>
      <family val="1"/>
      <charset val="204"/>
    </font>
    <font>
      <b/>
      <sz val="11"/>
      <color indexed="2"/>
      <name val="Times New Roman"/>
      <family val="1"/>
      <charset val="204"/>
    </font>
    <font>
      <sz val="9"/>
      <name val="Times New Roman"/>
      <family val="1"/>
      <charset val="204"/>
    </font>
    <font>
      <b/>
      <u/>
      <sz val="14"/>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0"/>
      <color theme="1"/>
      <name val="Times New Roman"/>
      <family val="1"/>
      <charset val="204"/>
    </font>
    <font>
      <u/>
      <sz val="12"/>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indexed="2"/>
      <name val="Times New Roman"/>
      <family val="1"/>
      <charset val="204"/>
    </font>
    <font>
      <vertAlign val="superscript"/>
      <sz val="12"/>
      <name val="Times New Roman"/>
      <family val="1"/>
      <charset val="204"/>
    </font>
    <font>
      <b/>
      <u/>
      <sz val="11"/>
      <color theme="1"/>
      <name val="Times New Roman"/>
      <family val="1"/>
      <charset val="204"/>
    </font>
  </fonts>
  <fills count="29">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tint="-0.14999847407452621"/>
        <bgColor theme="0" tint="-0.14999847407452621"/>
      </patternFill>
    </fill>
    <fill>
      <patternFill patternType="solid">
        <fgColor theme="0"/>
        <bgColor theme="0"/>
      </patternFill>
    </fill>
    <fill>
      <patternFill patternType="solid">
        <fgColor rgb="FFE6B8B7"/>
        <bgColor rgb="FFE6B8B7"/>
      </patternFill>
    </fill>
    <fill>
      <patternFill patternType="solid">
        <fgColor indexed="5"/>
        <bgColor indexed="5"/>
      </patternFill>
    </fill>
    <fill>
      <patternFill patternType="solid">
        <fgColor theme="8" tint="0.79998168889431442"/>
        <bgColor theme="8" tint="0.79998168889431442"/>
      </patternFill>
    </fill>
  </fills>
  <borders count="5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bottom/>
      <diagonal/>
    </border>
    <border>
      <left/>
      <right style="medium">
        <color auto="1"/>
      </right>
      <top style="medium">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style="medium">
        <color auto="1"/>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style="medium">
        <color auto="1"/>
      </top>
      <bottom style="medium">
        <color auto="1"/>
      </bottom>
      <diagonal/>
    </border>
    <border>
      <left style="medium">
        <color auto="1"/>
      </left>
      <right/>
      <top style="thin">
        <color auto="1"/>
      </top>
      <bottom style="medium">
        <color auto="1"/>
      </bottom>
      <diagonal/>
    </border>
    <border>
      <left style="thick">
        <color indexed="48"/>
      </left>
      <right/>
      <top/>
      <bottom/>
      <diagonal/>
    </border>
    <border>
      <left style="thick">
        <color indexed="48"/>
      </left>
      <right/>
      <top/>
      <bottom style="thick">
        <color indexed="48"/>
      </bottom>
      <diagonal/>
    </border>
    <border>
      <left/>
      <right/>
      <top/>
      <bottom style="thick">
        <color indexed="48"/>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right style="medium">
        <color auto="1"/>
      </right>
      <top style="medium">
        <color auto="1"/>
      </top>
      <bottom/>
      <diagonal/>
    </border>
    <border>
      <left/>
      <right style="medium">
        <color auto="1"/>
      </right>
      <top style="medium">
        <color auto="1"/>
      </top>
      <bottom style="medium">
        <color auto="1"/>
      </bottom>
      <diagonal/>
    </border>
  </borders>
  <cellStyleXfs count="76">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6" fillId="0" borderId="0"/>
    <xf numFmtId="0" fontId="15" fillId="0" borderId="0"/>
    <xf numFmtId="0" fontId="70"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70" fillId="0" borderId="0"/>
    <xf numFmtId="0" fontId="70" fillId="0" borderId="0"/>
    <xf numFmtId="0" fontId="70" fillId="0" borderId="0"/>
    <xf numFmtId="0" fontId="70" fillId="0" borderId="0"/>
    <xf numFmtId="0" fontId="70" fillId="0" borderId="0"/>
    <xf numFmtId="0" fontId="70" fillId="0" borderId="0"/>
    <xf numFmtId="0" fontId="2"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70" fillId="0" borderId="0" applyFont="0" applyFill="0" applyBorder="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43" fontId="70" fillId="0" borderId="0" applyFont="0" applyFill="0" applyBorder="0" applyProtection="0"/>
    <xf numFmtId="164" fontId="70" fillId="0" borderId="0" applyFont="0" applyFill="0" applyBorder="0" applyProtection="0"/>
    <xf numFmtId="165" fontId="4" fillId="0" borderId="0" applyFont="0" applyFill="0" applyBorder="0" applyProtection="0"/>
    <xf numFmtId="166" fontId="70" fillId="0" borderId="0" applyFont="0" applyFill="0" applyBorder="0" applyProtection="0"/>
    <xf numFmtId="164" fontId="4" fillId="0" borderId="0" applyFill="0" applyBorder="0" applyProtection="0"/>
    <xf numFmtId="0" fontId="23" fillId="4" borderId="0" applyNumberFormat="0" applyBorder="0" applyProtection="0"/>
  </cellStyleXfs>
  <cellXfs count="450">
    <xf numFmtId="0" fontId="0" fillId="0" borderId="0" xfId="0"/>
    <xf numFmtId="0" fontId="70" fillId="0" borderId="0" xfId="54"/>
    <xf numFmtId="0" fontId="24" fillId="0" borderId="0" xfId="54" applyFont="1"/>
    <xf numFmtId="0" fontId="25" fillId="0" borderId="0" xfId="54" applyFont="1"/>
    <xf numFmtId="0" fontId="26" fillId="0" borderId="0" xfId="43" applyFont="1" applyAlignment="1">
      <alignment horizontal="right" vertical="center"/>
    </xf>
    <xf numFmtId="0" fontId="26" fillId="0" borderId="0" xfId="43" applyFont="1" applyAlignment="1">
      <alignment horizontal="right"/>
    </xf>
    <xf numFmtId="0" fontId="27" fillId="0" borderId="0" xfId="54"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4" applyFont="1" applyAlignment="1">
      <alignment horizontal="left" vertical="center"/>
    </xf>
    <xf numFmtId="0" fontId="30" fillId="0" borderId="0" xfId="54" applyFont="1" applyAlignment="1">
      <alignment horizontal="center" vertical="center"/>
    </xf>
    <xf numFmtId="0" fontId="31" fillId="0" borderId="0" xfId="54" applyFont="1" applyAlignment="1">
      <alignment vertical="center"/>
    </xf>
    <xf numFmtId="0" fontId="31" fillId="0" borderId="0" xfId="54" applyFont="1" applyAlignment="1">
      <alignment horizontal="center" vertical="center"/>
    </xf>
    <xf numFmtId="0" fontId="33" fillId="0" borderId="0" xfId="54" applyFont="1" applyAlignment="1">
      <alignment vertical="center"/>
    </xf>
    <xf numFmtId="0" fontId="34" fillId="0" borderId="0" xfId="54" applyFont="1" applyAlignment="1">
      <alignment vertical="center"/>
    </xf>
    <xf numFmtId="0" fontId="36" fillId="0" borderId="0" xfId="54" applyFont="1" applyAlignment="1">
      <alignment horizontal="center" vertical="center"/>
    </xf>
    <xf numFmtId="0" fontId="37" fillId="0" borderId="0" xfId="54" applyFont="1"/>
    <xf numFmtId="0" fontId="35" fillId="0" borderId="0" xfId="54" applyFont="1" applyAlignment="1">
      <alignment vertical="center"/>
    </xf>
    <xf numFmtId="0" fontId="34" fillId="0" borderId="10" xfId="54" applyFont="1" applyBorder="1" applyAlignment="1">
      <alignment vertical="center" wrapText="1"/>
    </xf>
    <xf numFmtId="0" fontId="34" fillId="0" borderId="11" xfId="54" applyFont="1" applyBorder="1" applyAlignment="1">
      <alignment horizontal="center" vertical="center" wrapText="1"/>
    </xf>
    <xf numFmtId="0" fontId="34" fillId="0" borderId="10" xfId="54" applyFont="1" applyBorder="1" applyAlignment="1">
      <alignment horizontal="center" vertical="center" wrapText="1"/>
    </xf>
    <xf numFmtId="49" fontId="34" fillId="0" borderId="10" xfId="54" applyNumberFormat="1" applyFont="1" applyBorder="1" applyAlignment="1">
      <alignment vertical="center"/>
    </xf>
    <xf numFmtId="0" fontId="34" fillId="0" borderId="11" xfId="54" applyFont="1" applyBorder="1" applyAlignment="1">
      <alignment horizontal="left" vertical="center" wrapText="1"/>
    </xf>
    <xf numFmtId="0" fontId="34" fillId="0" borderId="10" xfId="54" applyFont="1" applyBorder="1" applyAlignment="1">
      <alignment horizontal="left" vertical="center" wrapText="1"/>
    </xf>
    <xf numFmtId="0" fontId="34" fillId="0" borderId="11" xfId="54" applyFont="1" applyBorder="1" applyAlignment="1">
      <alignment vertical="center" wrapText="1"/>
    </xf>
    <xf numFmtId="0" fontId="38" fillId="0" borderId="10" xfId="54" applyFont="1" applyBorder="1" applyAlignment="1">
      <alignment horizontal="center" vertical="center" wrapText="1"/>
    </xf>
    <xf numFmtId="0" fontId="39" fillId="0" borderId="10" xfId="43" applyFont="1" applyBorder="1" applyAlignment="1">
      <alignment horizontal="center" vertical="center" wrapText="1"/>
    </xf>
    <xf numFmtId="0" fontId="38" fillId="0" borderId="11" xfId="54" applyFont="1" applyBorder="1" applyAlignment="1">
      <alignment horizontal="center" vertical="center" wrapText="1"/>
    </xf>
    <xf numFmtId="0" fontId="38" fillId="0" borderId="10" xfId="54" applyFont="1" applyBorder="1" applyAlignment="1">
      <alignment horizontal="center" vertical="center"/>
    </xf>
    <xf numFmtId="0" fontId="40" fillId="0" borderId="10" xfId="54" applyFont="1" applyBorder="1" applyAlignment="1">
      <alignment horizontal="center" vertical="center"/>
    </xf>
    <xf numFmtId="0" fontId="40" fillId="0" borderId="11" xfId="54" applyFont="1" applyBorder="1" applyAlignment="1">
      <alignment horizontal="center" vertical="center"/>
    </xf>
    <xf numFmtId="0" fontId="70" fillId="0" borderId="10" xfId="54"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41" fillId="0" borderId="0" xfId="39" applyFont="1" applyAlignment="1">
      <alignment horizontal="left"/>
    </xf>
    <xf numFmtId="0" fontId="42"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15" fillId="0" borderId="11" xfId="43" applyFont="1" applyBorder="1" applyAlignment="1">
      <alignment vertical="center" wrapText="1"/>
    </xf>
    <xf numFmtId="0" fontId="15" fillId="0" borderId="10" xfId="43" applyFont="1" applyBorder="1" applyAlignment="1">
      <alignment horizontal="justify" vertical="center" wrapText="1"/>
    </xf>
    <xf numFmtId="0" fontId="15" fillId="0" borderId="10" xfId="54" applyFont="1" applyBorder="1" applyAlignment="1">
      <alignment horizontal="justify" vertical="center" wrapText="1"/>
    </xf>
    <xf numFmtId="167" fontId="34" fillId="0" borderId="10" xfId="54" applyNumberFormat="1" applyFont="1" applyBorder="1" applyAlignment="1">
      <alignment horizontal="justify" vertical="center" wrapText="1"/>
    </xf>
    <xf numFmtId="0" fontId="36" fillId="0" borderId="0" xfId="54" applyFont="1" applyAlignment="1">
      <alignment vertical="center"/>
    </xf>
    <xf numFmtId="0" fontId="43" fillId="0" borderId="0" xfId="53" applyFont="1"/>
    <xf numFmtId="0" fontId="39" fillId="0" borderId="0" xfId="53"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4" fillId="0" borderId="10" xfId="54" applyFont="1" applyBorder="1" applyAlignment="1">
      <alignment vertical="center"/>
    </xf>
    <xf numFmtId="0" fontId="36" fillId="0" borderId="10" xfId="54" applyFont="1" applyBorder="1" applyAlignment="1">
      <alignment horizontal="center" vertical="center"/>
    </xf>
    <xf numFmtId="0" fontId="44" fillId="0" borderId="0" xfId="39" applyFont="1"/>
    <xf numFmtId="0" fontId="34" fillId="0" borderId="0" xfId="58" applyFont="1" applyAlignment="1">
      <alignment vertical="center" wrapText="1"/>
    </xf>
    <xf numFmtId="0" fontId="34" fillId="0" borderId="0" xfId="58" applyFont="1" applyAlignment="1">
      <alignment vertical="center"/>
    </xf>
    <xf numFmtId="0" fontId="45" fillId="0" borderId="0" xfId="39" applyFont="1"/>
    <xf numFmtId="0" fontId="46" fillId="0" borderId="0" xfId="54" applyFont="1"/>
    <xf numFmtId="0" fontId="28" fillId="0" borderId="0" xfId="55" applyFont="1" applyAlignment="1">
      <alignment vertical="center"/>
    </xf>
    <xf numFmtId="0" fontId="47" fillId="0" borderId="0" xfId="55" applyFont="1" applyAlignment="1">
      <alignment vertical="center"/>
    </xf>
    <xf numFmtId="0" fontId="48" fillId="0" borderId="0" xfId="54" applyFont="1" applyAlignment="1">
      <alignment vertical="center"/>
    </xf>
    <xf numFmtId="0" fontId="49" fillId="0" borderId="0" xfId="54" applyFont="1" applyAlignment="1">
      <alignment vertical="center"/>
    </xf>
    <xf numFmtId="0" fontId="50" fillId="0" borderId="0" xfId="54" applyFont="1" applyAlignment="1">
      <alignment vertical="center"/>
    </xf>
    <xf numFmtId="0" fontId="51" fillId="0" borderId="0" xfId="54" applyFont="1"/>
    <xf numFmtId="0" fontId="52" fillId="0" borderId="0" xfId="54" applyFont="1" applyAlignment="1">
      <alignment vertical="center"/>
    </xf>
    <xf numFmtId="0" fontId="39" fillId="0" borderId="0" xfId="58" applyFont="1" applyAlignment="1">
      <alignment vertical="center" wrapText="1"/>
    </xf>
    <xf numFmtId="0" fontId="34" fillId="0" borderId="0" xfId="58" applyFont="1" applyAlignment="1">
      <alignment horizontal="right" vertical="center"/>
    </xf>
    <xf numFmtId="168" fontId="34" fillId="0" borderId="0" xfId="58" applyNumberFormat="1" applyFont="1" applyAlignment="1">
      <alignment vertical="center"/>
    </xf>
    <xf numFmtId="0" fontId="39" fillId="0" borderId="0" xfId="58" applyFont="1" applyAlignment="1">
      <alignment vertical="center"/>
    </xf>
    <xf numFmtId="0" fontId="15" fillId="0" borderId="0" xfId="58" applyFont="1" applyAlignment="1">
      <alignment vertical="center"/>
    </xf>
    <xf numFmtId="0" fontId="53" fillId="0" borderId="0" xfId="58" applyFont="1" applyAlignment="1">
      <alignment horizontal="center" vertical="center"/>
    </xf>
    <xf numFmtId="0" fontId="54" fillId="0" borderId="0" xfId="58" applyFont="1" applyAlignment="1">
      <alignment horizontal="left" vertical="center"/>
    </xf>
    <xf numFmtId="0" fontId="41" fillId="0" borderId="0" xfId="58" applyFont="1" applyAlignment="1">
      <alignment vertical="center"/>
    </xf>
    <xf numFmtId="0" fontId="55" fillId="0" borderId="0" xfId="0" applyFont="1"/>
    <xf numFmtId="0" fontId="15" fillId="0" borderId="22" xfId="58" applyFont="1" applyBorder="1" applyAlignment="1">
      <alignment vertical="center"/>
    </xf>
    <xf numFmtId="4" fontId="43" fillId="0" borderId="22" xfId="0" applyNumberFormat="1" applyFont="1" applyBorder="1"/>
    <xf numFmtId="0" fontId="15" fillId="0" borderId="23" xfId="58" applyFont="1" applyBorder="1" applyAlignment="1">
      <alignment vertical="center"/>
    </xf>
    <xf numFmtId="3" fontId="15" fillId="0" borderId="23" xfId="58" applyNumberFormat="1" applyFont="1" applyBorder="1" applyAlignment="1">
      <alignment vertical="center"/>
    </xf>
    <xf numFmtId="0" fontId="15" fillId="0" borderId="24" xfId="58" applyFont="1" applyBorder="1" applyAlignment="1">
      <alignment vertical="center"/>
    </xf>
    <xf numFmtId="3" fontId="15" fillId="0" borderId="24" xfId="58" applyNumberFormat="1" applyFont="1" applyBorder="1" applyAlignment="1">
      <alignment vertical="center"/>
    </xf>
    <xf numFmtId="4" fontId="15" fillId="0" borderId="10" xfId="58" applyNumberFormat="1" applyFont="1" applyBorder="1" applyAlignment="1">
      <alignment horizontal="center" vertical="center"/>
    </xf>
    <xf numFmtId="4" fontId="41" fillId="0" borderId="25" xfId="58" applyNumberFormat="1" applyFont="1" applyBorder="1" applyAlignment="1">
      <alignment horizontal="center" vertical="center"/>
    </xf>
    <xf numFmtId="3" fontId="34" fillId="0" borderId="26" xfId="58" applyNumberFormat="1" applyFont="1" applyBorder="1" applyAlignment="1">
      <alignment vertical="center"/>
    </xf>
    <xf numFmtId="3" fontId="15" fillId="0" borderId="27" xfId="58" applyNumberFormat="1" applyFont="1" applyBorder="1" applyAlignment="1">
      <alignment vertical="center"/>
    </xf>
    <xf numFmtId="3" fontId="15" fillId="0" borderId="10" xfId="58" applyNumberFormat="1" applyFont="1" applyBorder="1" applyAlignment="1">
      <alignment horizontal="center" vertical="center"/>
    </xf>
    <xf numFmtId="3" fontId="41" fillId="0" borderId="25" xfId="58" applyNumberFormat="1" applyFont="1" applyBorder="1" applyAlignment="1">
      <alignment horizontal="center" vertical="center"/>
    </xf>
    <xf numFmtId="0" fontId="15" fillId="0" borderId="10" xfId="58" applyFont="1" applyBorder="1" applyAlignment="1">
      <alignment horizontal="center" vertical="center"/>
    </xf>
    <xf numFmtId="0" fontId="41" fillId="0" borderId="25" xfId="58" applyFont="1" applyBorder="1" applyAlignment="1">
      <alignment horizontal="center" vertical="center"/>
    </xf>
    <xf numFmtId="3" fontId="15" fillId="0" borderId="27" xfId="58" applyNumberFormat="1" applyFont="1" applyBorder="1" applyAlignment="1">
      <alignment horizontal="right" vertical="center"/>
    </xf>
    <xf numFmtId="0" fontId="15" fillId="0" borderId="28" xfId="58" applyFont="1" applyBorder="1" applyAlignment="1">
      <alignment vertical="center"/>
    </xf>
    <xf numFmtId="3" fontId="34" fillId="0" borderId="27" xfId="58" applyNumberFormat="1" applyFont="1" applyBorder="1" applyAlignment="1">
      <alignment vertical="center"/>
    </xf>
    <xf numFmtId="10" fontId="15" fillId="0" borderId="29" xfId="58" applyNumberFormat="1" applyFont="1" applyBorder="1" applyAlignment="1">
      <alignment vertical="center"/>
    </xf>
    <xf numFmtId="3" fontId="15" fillId="0" borderId="26" xfId="58" applyNumberFormat="1" applyFont="1" applyBorder="1" applyAlignment="1">
      <alignment vertical="center"/>
    </xf>
    <xf numFmtId="9" fontId="15" fillId="0" borderId="30" xfId="58" applyNumberFormat="1" applyFont="1" applyBorder="1" applyAlignment="1">
      <alignment vertical="center"/>
    </xf>
    <xf numFmtId="0" fontId="16" fillId="0" borderId="0" xfId="40" applyFont="1"/>
    <xf numFmtId="0" fontId="15" fillId="0" borderId="31" xfId="58" applyFont="1" applyBorder="1" applyAlignment="1">
      <alignment vertical="center"/>
    </xf>
    <xf numFmtId="3" fontId="15" fillId="0" borderId="22" xfId="58" applyNumberFormat="1" applyFont="1" applyBorder="1" applyAlignment="1">
      <alignment vertical="center"/>
    </xf>
    <xf numFmtId="169" fontId="15" fillId="0" borderId="0" xfId="58" applyNumberFormat="1" applyFont="1" applyAlignment="1">
      <alignment vertical="center"/>
    </xf>
    <xf numFmtId="0" fontId="15" fillId="0" borderId="32" xfId="58" applyFont="1" applyBorder="1" applyAlignment="1">
      <alignment vertical="center"/>
    </xf>
    <xf numFmtId="10" fontId="15" fillId="0" borderId="33" xfId="58" applyNumberFormat="1" applyFont="1" applyBorder="1" applyAlignment="1">
      <alignment vertical="center"/>
    </xf>
    <xf numFmtId="10" fontId="15" fillId="0" borderId="23" xfId="58" applyNumberFormat="1" applyFont="1" applyBorder="1" applyAlignment="1">
      <alignment vertical="center"/>
    </xf>
    <xf numFmtId="0" fontId="15" fillId="0" borderId="34" xfId="58" applyFont="1" applyBorder="1" applyAlignment="1">
      <alignment vertical="center"/>
    </xf>
    <xf numFmtId="0" fontId="15" fillId="0" borderId="35" xfId="58" applyFont="1" applyBorder="1" applyAlignment="1">
      <alignment vertical="center"/>
    </xf>
    <xf numFmtId="0" fontId="55" fillId="0" borderId="35" xfId="0" applyFont="1" applyBorder="1"/>
    <xf numFmtId="0" fontId="15" fillId="0" borderId="36" xfId="58" applyFont="1" applyBorder="1" applyAlignment="1">
      <alignment horizontal="left" vertical="center"/>
    </xf>
    <xf numFmtId="1" fontId="15" fillId="0" borderId="37" xfId="58" applyNumberFormat="1" applyFont="1" applyBorder="1" applyAlignment="1">
      <alignment horizontal="center" vertical="center"/>
    </xf>
    <xf numFmtId="1" fontId="15" fillId="0" borderId="38" xfId="58" applyNumberFormat="1" applyFont="1" applyBorder="1" applyAlignment="1">
      <alignment horizontal="center" vertical="center"/>
    </xf>
    <xf numFmtId="1" fontId="15" fillId="24" borderId="39" xfId="58" applyNumberFormat="1" applyFont="1" applyFill="1" applyBorder="1" applyAlignment="1">
      <alignment horizontal="center" vertical="center"/>
    </xf>
    <xf numFmtId="1" fontId="15" fillId="24" borderId="37" xfId="58" applyNumberFormat="1" applyFont="1" applyFill="1" applyBorder="1" applyAlignment="1">
      <alignment horizontal="center" vertical="center"/>
    </xf>
    <xf numFmtId="1" fontId="15" fillId="24" borderId="10" xfId="58" applyNumberFormat="1" applyFont="1" applyFill="1" applyBorder="1" applyAlignment="1">
      <alignment horizontal="center" vertical="center"/>
    </xf>
    <xf numFmtId="0" fontId="15" fillId="0" borderId="40" xfId="58" applyFont="1" applyBorder="1" applyAlignment="1">
      <alignment vertical="center"/>
    </xf>
    <xf numFmtId="10" fontId="43" fillId="0" borderId="10" xfId="63" applyNumberFormat="1" applyFont="1" applyBorder="1" applyAlignment="1">
      <alignment horizontal="center" vertical="center"/>
    </xf>
    <xf numFmtId="0" fontId="16" fillId="25" borderId="0" xfId="40" applyFont="1" applyFill="1"/>
    <xf numFmtId="0" fontId="15" fillId="25" borderId="41" xfId="58" applyFont="1" applyFill="1" applyBorder="1" applyAlignment="1">
      <alignment vertical="center"/>
    </xf>
    <xf numFmtId="169" fontId="56" fillId="25" borderId="15" xfId="71" applyNumberFormat="1" applyFont="1" applyFill="1" applyBorder="1" applyAlignment="1">
      <alignment horizontal="center"/>
    </xf>
    <xf numFmtId="3" fontId="56" fillId="0" borderId="42" xfId="58" applyNumberFormat="1" applyFont="1" applyBorder="1" applyAlignment="1">
      <alignment vertical="center"/>
    </xf>
    <xf numFmtId="0" fontId="57" fillId="0" borderId="40" xfId="58" applyFont="1" applyBorder="1" applyAlignment="1">
      <alignment vertical="center"/>
    </xf>
    <xf numFmtId="169" fontId="56" fillId="0" borderId="10" xfId="71" applyNumberFormat="1" applyFont="1" applyBorder="1" applyAlignment="1">
      <alignment horizontal="center"/>
    </xf>
    <xf numFmtId="169" fontId="58" fillId="0" borderId="10" xfId="71" applyNumberFormat="1" applyFont="1" applyBorder="1" applyAlignment="1">
      <alignment horizontal="center"/>
    </xf>
    <xf numFmtId="0" fontId="15" fillId="25" borderId="40" xfId="58" applyFont="1" applyFill="1" applyBorder="1" applyAlignment="1">
      <alignment vertical="center"/>
    </xf>
    <xf numFmtId="169" fontId="56" fillId="25" borderId="10" xfId="71" applyNumberFormat="1" applyFont="1" applyFill="1" applyBorder="1" applyAlignment="1">
      <alignment horizontal="center"/>
    </xf>
    <xf numFmtId="169" fontId="56" fillId="25" borderId="0" xfId="71" applyNumberFormat="1" applyFont="1" applyFill="1" applyAlignment="1">
      <alignment horizontal="center"/>
    </xf>
    <xf numFmtId="169" fontId="56" fillId="25" borderId="35" xfId="71" applyNumberFormat="1" applyFont="1" applyFill="1" applyBorder="1" applyAlignment="1">
      <alignment horizontal="center"/>
    </xf>
    <xf numFmtId="0" fontId="15" fillId="25" borderId="43" xfId="58" applyFont="1" applyFill="1" applyBorder="1" applyAlignment="1">
      <alignment vertical="center" wrapText="1"/>
    </xf>
    <xf numFmtId="169" fontId="56" fillId="25" borderId="42" xfId="71" applyNumberFormat="1" applyFont="1" applyFill="1" applyBorder="1" applyAlignment="1">
      <alignment horizontal="center"/>
    </xf>
    <xf numFmtId="169" fontId="56" fillId="25" borderId="44" xfId="71" applyNumberFormat="1" applyFont="1" applyFill="1" applyBorder="1" applyAlignment="1">
      <alignment horizontal="center"/>
    </xf>
    <xf numFmtId="0" fontId="15" fillId="24" borderId="0" xfId="58" applyFont="1" applyFill="1" applyAlignment="1">
      <alignment vertical="center"/>
    </xf>
    <xf numFmtId="0" fontId="15" fillId="24" borderId="45" xfId="58" applyFont="1" applyFill="1" applyBorder="1" applyAlignment="1">
      <alignment vertical="center"/>
    </xf>
    <xf numFmtId="0" fontId="59" fillId="0" borderId="36" xfId="58" applyFont="1" applyBorder="1" applyAlignment="1">
      <alignment vertical="center"/>
    </xf>
    <xf numFmtId="1" fontId="15" fillId="24" borderId="16" xfId="58" applyNumberFormat="1" applyFont="1" applyFill="1" applyBorder="1" applyAlignment="1">
      <alignment horizontal="center" vertical="center"/>
    </xf>
    <xf numFmtId="169" fontId="56" fillId="24" borderId="10" xfId="71" applyNumberFormat="1" applyFont="1" applyFill="1" applyBorder="1" applyAlignment="1">
      <alignment horizontal="center"/>
    </xf>
    <xf numFmtId="0" fontId="15" fillId="0" borderId="43" xfId="58" applyFont="1" applyBorder="1" applyAlignment="1">
      <alignment vertical="center"/>
    </xf>
    <xf numFmtId="169" fontId="56" fillId="0" borderId="42" xfId="71" applyNumberFormat="1" applyFont="1" applyBorder="1" applyAlignment="1">
      <alignment horizontal="center"/>
    </xf>
    <xf numFmtId="169" fontId="56" fillId="24" borderId="42" xfId="71" applyNumberFormat="1" applyFont="1" applyFill="1" applyBorder="1" applyAlignment="1">
      <alignment horizontal="center"/>
    </xf>
    <xf numFmtId="3" fontId="15" fillId="0" borderId="0" xfId="58" applyNumberFormat="1" applyFont="1" applyAlignment="1">
      <alignment vertical="center"/>
    </xf>
    <xf numFmtId="3" fontId="15" fillId="0" borderId="0" xfId="58" applyNumberFormat="1" applyFont="1" applyAlignment="1">
      <alignment horizontal="center" vertical="center"/>
    </xf>
    <xf numFmtId="3" fontId="15" fillId="24" borderId="0" xfId="58" applyNumberFormat="1" applyFont="1" applyFill="1" applyAlignment="1">
      <alignment horizontal="center" vertical="center"/>
    </xf>
    <xf numFmtId="3" fontId="15" fillId="24" borderId="35" xfId="58" applyNumberFormat="1" applyFont="1" applyFill="1" applyBorder="1" applyAlignment="1">
      <alignment horizontal="center" vertical="center"/>
    </xf>
    <xf numFmtId="0" fontId="16" fillId="24" borderId="0" xfId="40" applyFont="1" applyFill="1"/>
    <xf numFmtId="0" fontId="55" fillId="24" borderId="0" xfId="0" applyFont="1" applyFill="1"/>
    <xf numFmtId="0" fontId="59" fillId="25" borderId="40" xfId="58" applyFont="1" applyFill="1" applyBorder="1" applyAlignment="1">
      <alignment vertical="center"/>
    </xf>
    <xf numFmtId="169" fontId="59" fillId="25" borderId="10" xfId="71" applyNumberFormat="1" applyFont="1" applyFill="1" applyBorder="1" applyAlignment="1">
      <alignment horizontal="center" vertical="center"/>
    </xf>
    <xf numFmtId="169" fontId="56" fillId="25" borderId="10" xfId="71" applyNumberFormat="1" applyFont="1" applyFill="1" applyBorder="1" applyAlignment="1">
      <alignment horizontal="center" vertical="center"/>
    </xf>
    <xf numFmtId="0" fontId="15" fillId="25" borderId="40" xfId="58" applyFont="1" applyFill="1" applyBorder="1" applyAlignment="1">
      <alignment horizontal="left" vertical="center"/>
    </xf>
    <xf numFmtId="169" fontId="56" fillId="25" borderId="16" xfId="71" applyNumberFormat="1" applyFont="1" applyFill="1" applyBorder="1" applyAlignment="1">
      <alignment horizontal="center"/>
    </xf>
    <xf numFmtId="0" fontId="15" fillId="0" borderId="40" xfId="58" applyFont="1" applyBorder="1" applyAlignment="1">
      <alignment horizontal="left" vertical="center"/>
    </xf>
    <xf numFmtId="3" fontId="56" fillId="0" borderId="10" xfId="58" applyNumberFormat="1" applyFont="1" applyBorder="1" applyAlignment="1">
      <alignment vertical="center"/>
    </xf>
    <xf numFmtId="169" fontId="56" fillId="0" borderId="10" xfId="71" applyNumberFormat="1" applyFont="1" applyBorder="1" applyAlignment="1">
      <alignment horizontal="center" vertical="center"/>
    </xf>
    <xf numFmtId="169" fontId="56" fillId="24" borderId="10" xfId="71" applyNumberFormat="1" applyFont="1" applyFill="1" applyBorder="1" applyAlignment="1">
      <alignment horizontal="center" vertical="center"/>
    </xf>
    <xf numFmtId="0" fontId="59" fillId="0" borderId="32" xfId="56" applyFont="1" applyBorder="1" applyAlignment="1">
      <alignment vertical="center" wrapText="1"/>
    </xf>
    <xf numFmtId="169" fontId="59" fillId="0" borderId="10" xfId="71" applyNumberFormat="1" applyFont="1" applyBorder="1" applyAlignment="1">
      <alignment horizontal="center" vertical="center"/>
    </xf>
    <xf numFmtId="169" fontId="59" fillId="24" borderId="10" xfId="71" applyNumberFormat="1" applyFont="1" applyFill="1" applyBorder="1" applyAlignment="1">
      <alignment horizontal="center" vertical="center"/>
    </xf>
    <xf numFmtId="0" fontId="56" fillId="0" borderId="40" xfId="56" applyFont="1" applyBorder="1" applyAlignment="1">
      <alignment vertical="center"/>
    </xf>
    <xf numFmtId="3" fontId="56" fillId="24" borderId="10" xfId="58" applyNumberFormat="1" applyFont="1" applyFill="1" applyBorder="1" applyAlignment="1">
      <alignment vertical="center"/>
    </xf>
    <xf numFmtId="0" fontId="59" fillId="0" borderId="40" xfId="56" applyFont="1" applyBorder="1" applyAlignment="1">
      <alignment vertical="center"/>
    </xf>
    <xf numFmtId="0" fontId="59" fillId="0" borderId="46" xfId="56" applyFont="1" applyBorder="1" applyAlignment="1">
      <alignment vertical="center"/>
    </xf>
    <xf numFmtId="169" fontId="59" fillId="0" borderId="42" xfId="71" applyNumberFormat="1" applyFont="1" applyBorder="1" applyAlignment="1">
      <alignment horizontal="center" vertical="center"/>
    </xf>
    <xf numFmtId="169" fontId="59" fillId="24" borderId="42" xfId="71" applyNumberFormat="1" applyFont="1" applyFill="1" applyBorder="1" applyAlignment="1">
      <alignment horizontal="center" vertical="center"/>
    </xf>
    <xf numFmtId="170" fontId="60" fillId="0" borderId="0" xfId="58" applyNumberFormat="1" applyFont="1" applyAlignment="1">
      <alignment horizontal="center" vertical="center"/>
    </xf>
    <xf numFmtId="0" fontId="59" fillId="0" borderId="36" xfId="56" applyFont="1" applyBorder="1" applyAlignment="1">
      <alignment vertical="center"/>
    </xf>
    <xf numFmtId="3" fontId="15" fillId="24" borderId="10" xfId="58" applyNumberFormat="1" applyFont="1" applyFill="1" applyBorder="1" applyAlignment="1">
      <alignment vertical="center"/>
    </xf>
    <xf numFmtId="0" fontId="59" fillId="25" borderId="40" xfId="56" applyFont="1" applyFill="1" applyBorder="1" applyAlignment="1">
      <alignment vertical="center"/>
    </xf>
    <xf numFmtId="171" fontId="56" fillId="0" borderId="10" xfId="71" applyNumberFormat="1" applyFont="1" applyBorder="1" applyAlignment="1">
      <alignment horizontal="center"/>
    </xf>
    <xf numFmtId="171" fontId="56" fillId="24" borderId="10" xfId="71" applyNumberFormat="1" applyFont="1" applyFill="1" applyBorder="1" applyAlignment="1">
      <alignment horizontal="center"/>
    </xf>
    <xf numFmtId="0" fontId="59" fillId="0" borderId="32" xfId="56" applyFont="1" applyBorder="1" applyAlignment="1">
      <alignment horizontal="left" vertical="top"/>
    </xf>
    <xf numFmtId="172" fontId="59" fillId="0" borderId="10" xfId="63" applyNumberFormat="1" applyFont="1" applyBorder="1" applyAlignment="1">
      <alignment horizontal="center" vertical="center"/>
    </xf>
    <xf numFmtId="172" fontId="59" fillId="24" borderId="10" xfId="63" applyNumberFormat="1" applyFont="1" applyFill="1" applyBorder="1" applyAlignment="1">
      <alignment horizontal="center" vertical="center"/>
    </xf>
    <xf numFmtId="43" fontId="59" fillId="0" borderId="10" xfId="71" applyNumberFormat="1" applyFont="1" applyBorder="1" applyAlignment="1">
      <alignment horizontal="center" vertical="center"/>
    </xf>
    <xf numFmtId="43" fontId="61" fillId="0" borderId="10" xfId="71" applyNumberFormat="1" applyFont="1" applyBorder="1" applyAlignment="1">
      <alignment horizontal="center" vertical="center"/>
    </xf>
    <xf numFmtId="43" fontId="59" fillId="24" borderId="10" xfId="71" applyNumberFormat="1" applyFont="1" applyFill="1" applyBorder="1" applyAlignment="1">
      <alignment horizontal="center" vertical="center"/>
    </xf>
    <xf numFmtId="0" fontId="59" fillId="0" borderId="43" xfId="56" applyFont="1" applyBorder="1" applyAlignment="1">
      <alignment vertical="center"/>
    </xf>
    <xf numFmtId="43" fontId="59" fillId="0" borderId="42" xfId="71" applyNumberFormat="1" applyFont="1" applyBorder="1" applyAlignment="1">
      <alignment horizontal="center" vertical="center"/>
    </xf>
    <xf numFmtId="43" fontId="61" fillId="0" borderId="42" xfId="71" applyNumberFormat="1" applyFont="1" applyBorder="1" applyAlignment="1">
      <alignment horizontal="center" vertical="center"/>
    </xf>
    <xf numFmtId="43" fontId="59" fillId="24" borderId="42" xfId="71" applyNumberFormat="1" applyFont="1" applyFill="1" applyBorder="1" applyAlignment="1">
      <alignment horizontal="center" vertical="center"/>
    </xf>
    <xf numFmtId="1" fontId="15" fillId="0" borderId="0" xfId="58" applyNumberFormat="1" applyFont="1" applyAlignment="1">
      <alignment vertical="center"/>
    </xf>
    <xf numFmtId="1" fontId="62" fillId="0" borderId="0" xfId="58" applyNumberFormat="1" applyFont="1" applyAlignment="1">
      <alignment vertical="center"/>
    </xf>
    <xf numFmtId="0" fontId="34" fillId="0" borderId="49" xfId="58" applyFont="1" applyBorder="1" applyAlignment="1">
      <alignment vertical="center"/>
    </xf>
    <xf numFmtId="0" fontId="34" fillId="0" borderId="0" xfId="58" applyFont="1" applyAlignment="1">
      <alignment horizontal="left" vertical="center" wrapText="1"/>
    </xf>
    <xf numFmtId="0" fontId="2" fillId="0" borderId="0" xfId="56" applyFont="1"/>
    <xf numFmtId="0" fontId="41" fillId="0" borderId="0" xfId="40" applyFont="1" applyAlignment="1">
      <alignment horizontal="left" vertical="center" wrapText="1"/>
    </xf>
    <xf numFmtId="0" fontId="2" fillId="0" borderId="0" xfId="56" applyFont="1" applyAlignment="1">
      <alignment horizontal="left"/>
    </xf>
    <xf numFmtId="0" fontId="16" fillId="0" borderId="10" xfId="39" applyFont="1" applyBorder="1" applyAlignment="1">
      <alignment wrapText="1"/>
    </xf>
    <xf numFmtId="0" fontId="16" fillId="0" borderId="10" xfId="39" applyFont="1" applyBorder="1"/>
    <xf numFmtId="10" fontId="56" fillId="26" borderId="10" xfId="58" applyNumberFormat="1" applyFont="1" applyFill="1" applyBorder="1" applyAlignment="1">
      <alignment vertical="center"/>
    </xf>
    <xf numFmtId="10" fontId="16" fillId="26" borderId="10" xfId="39" applyNumberFormat="1" applyFont="1" applyFill="1" applyBorder="1"/>
    <xf numFmtId="10" fontId="16" fillId="27" borderId="10" xfId="39" applyNumberFormat="1" applyFont="1" applyFill="1" applyBorder="1"/>
    <xf numFmtId="0" fontId="15" fillId="0" borderId="0" xfId="58" applyFont="1" applyAlignment="1">
      <alignment vertical="center" wrapText="1"/>
    </xf>
    <xf numFmtId="0" fontId="16" fillId="0" borderId="12" xfId="39" applyFont="1" applyBorder="1"/>
    <xf numFmtId="10" fontId="16" fillId="0" borderId="12" xfId="39" applyNumberFormat="1" applyFont="1" applyBorder="1"/>
    <xf numFmtId="0" fontId="16" fillId="0" borderId="0" xfId="39" applyFont="1" applyAlignment="1">
      <alignment wrapText="1"/>
    </xf>
    <xf numFmtId="0" fontId="16" fillId="26" borderId="10" xfId="39" applyFont="1" applyFill="1" applyBorder="1"/>
    <xf numFmtId="3" fontId="15" fillId="26" borderId="10" xfId="58" applyNumberFormat="1" applyFont="1" applyFill="1" applyBorder="1" applyAlignment="1">
      <alignment horizontal="right" vertical="center"/>
    </xf>
    <xf numFmtId="3" fontId="15" fillId="27" borderId="10" xfId="58" applyNumberFormat="1" applyFont="1" applyFill="1" applyBorder="1" applyAlignment="1">
      <alignment horizontal="right" vertical="center"/>
    </xf>
    <xf numFmtId="170" fontId="56" fillId="26" borderId="10" xfId="58" applyNumberFormat="1" applyFont="1" applyFill="1" applyBorder="1" applyAlignment="1">
      <alignment horizontal="right" vertical="center"/>
    </xf>
    <xf numFmtId="170" fontId="56" fillId="27" borderId="10" xfId="58" applyNumberFormat="1" applyFont="1" applyFill="1" applyBorder="1" applyAlignment="1">
      <alignment horizontal="right" vertical="center"/>
    </xf>
    <xf numFmtId="167" fontId="15" fillId="0" borderId="0" xfId="58" applyNumberFormat="1" applyFont="1" applyAlignment="1">
      <alignment vertical="center"/>
    </xf>
    <xf numFmtId="0" fontId="16" fillId="0" borderId="0" xfId="39" applyFont="1"/>
    <xf numFmtId="169" fontId="16" fillId="0" borderId="0" xfId="39" applyNumberFormat="1" applyFont="1"/>
    <xf numFmtId="0" fontId="15" fillId="0" borderId="0" xfId="43" applyFont="1"/>
    <xf numFmtId="0" fontId="28" fillId="0" borderId="0" xfId="43" applyFont="1" applyAlignment="1">
      <alignment horizontal="center" vertical="top" wrapText="1"/>
    </xf>
    <xf numFmtId="0" fontId="15" fillId="0" borderId="0" xfId="43" applyFont="1" applyAlignment="1">
      <alignment horizontal="right"/>
    </xf>
    <xf numFmtId="0" fontId="15" fillId="0" borderId="0" xfId="43" applyFont="1" applyAlignment="1">
      <alignment horizontal="left"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top" wrapText="1"/>
    </xf>
    <xf numFmtId="0" fontId="28" fillId="0" borderId="10" xfId="43" applyFont="1" applyBorder="1" applyAlignment="1">
      <alignment vertical="top" wrapText="1"/>
    </xf>
    <xf numFmtId="0" fontId="15" fillId="0" borderId="10" xfId="43" applyFont="1" applyBorder="1" applyAlignment="1">
      <alignment horizontal="center" vertical="top" wrapText="1"/>
    </xf>
    <xf numFmtId="0" fontId="15" fillId="0" borderId="10" xfId="43" applyFont="1" applyBorder="1"/>
    <xf numFmtId="0" fontId="15" fillId="0" borderId="10" xfId="43" applyFont="1" applyBorder="1" applyAlignment="1">
      <alignment vertical="top" wrapText="1"/>
    </xf>
    <xf numFmtId="0" fontId="15" fillId="25" borderId="10" xfId="43" applyFont="1" applyFill="1" applyBorder="1" applyAlignment="1">
      <alignment horizontal="center" vertical="center" wrapText="1"/>
    </xf>
    <xf numFmtId="0" fontId="15" fillId="0" borderId="10" xfId="43" applyFont="1" applyBorder="1" applyAlignment="1">
      <alignment horizontal="justify" vertical="top" wrapText="1"/>
    </xf>
    <xf numFmtId="0" fontId="15" fillId="0" borderId="10" xfId="43" applyFont="1" applyBorder="1" applyAlignment="1">
      <alignment horizontal="left" vertical="top" wrapText="1"/>
    </xf>
    <xf numFmtId="173" fontId="28" fillId="0" borderId="10" xfId="43" applyNumberFormat="1" applyFont="1" applyBorder="1" applyAlignment="1">
      <alignment horizontal="right" vertical="top" wrapText="1"/>
    </xf>
    <xf numFmtId="14" fontId="15" fillId="0" borderId="10" xfId="43" applyNumberFormat="1" applyFont="1" applyBorder="1" applyAlignment="1">
      <alignment horizontal="center" vertical="center" wrapText="1"/>
    </xf>
    <xf numFmtId="9" fontId="15" fillId="25" borderId="10" xfId="43" applyNumberFormat="1" applyFont="1" applyFill="1" applyBorder="1" applyAlignment="1">
      <alignment horizontal="center" vertical="center" wrapText="1"/>
    </xf>
    <xf numFmtId="0" fontId="15" fillId="0" borderId="10" xfId="43" applyFont="1" applyBorder="1" applyAlignment="1">
      <alignment horizontal="center" vertical="center" wrapText="1"/>
    </xf>
    <xf numFmtId="0" fontId="15" fillId="0" borderId="0" xfId="43" applyFont="1" applyAlignment="1">
      <alignment vertical="top" wrapText="1"/>
    </xf>
    <xf numFmtId="0" fontId="30" fillId="0" borderId="0" xfId="54" applyFont="1" applyAlignment="1">
      <alignment vertical="center"/>
    </xf>
    <xf numFmtId="0" fontId="63" fillId="0" borderId="0" xfId="43" applyFont="1" applyAlignment="1">
      <alignment vertical="center"/>
    </xf>
    <xf numFmtId="0" fontId="26" fillId="0" borderId="0" xfId="54" applyFont="1" applyAlignment="1">
      <alignment vertical="center"/>
    </xf>
    <xf numFmtId="0" fontId="26" fillId="0" borderId="0" xfId="43" applyFont="1"/>
    <xf numFmtId="0" fontId="28" fillId="0" borderId="0" xfId="59" applyFont="1"/>
    <xf numFmtId="49" fontId="28" fillId="0" borderId="10" xfId="43" applyNumberFormat="1" applyFont="1" applyBorder="1" applyAlignment="1">
      <alignment horizontal="center" vertical="center" wrapText="1"/>
    </xf>
    <xf numFmtId="0" fontId="28" fillId="0" borderId="10" xfId="43" applyFont="1" applyBorder="1" applyAlignment="1">
      <alignment horizontal="left" vertical="center" wrapText="1"/>
    </xf>
    <xf numFmtId="174" fontId="28" fillId="0" borderId="10" xfId="43" applyNumberFormat="1" applyFont="1" applyBorder="1" applyAlignment="1">
      <alignment horizontal="center" vertical="center" wrapText="1"/>
    </xf>
    <xf numFmtId="49" fontId="15" fillId="0" borderId="10" xfId="43" applyNumberFormat="1" applyFont="1" applyBorder="1" applyAlignment="1">
      <alignment horizontal="center" vertical="center" wrapText="1"/>
    </xf>
    <xf numFmtId="0" fontId="15" fillId="0" borderId="10" xfId="43" applyFont="1" applyBorder="1" applyAlignment="1">
      <alignment horizontal="left" vertical="center" wrapText="1"/>
    </xf>
    <xf numFmtId="174" fontId="28" fillId="0" borderId="10" xfId="43" applyNumberFormat="1" applyFont="1" applyBorder="1" applyAlignment="1">
      <alignment horizontal="center" vertical="center"/>
    </xf>
    <xf numFmtId="174" fontId="15" fillId="0" borderId="10" xfId="43" applyNumberFormat="1" applyFont="1" applyBorder="1" applyAlignment="1">
      <alignment horizontal="center" vertical="center" wrapText="1"/>
    </xf>
    <xf numFmtId="174" fontId="15" fillId="0" borderId="10" xfId="0" applyNumberFormat="1" applyFont="1" applyBorder="1" applyAlignment="1">
      <alignment horizontal="center" vertical="center"/>
    </xf>
    <xf numFmtId="0" fontId="15" fillId="0" borderId="19" xfId="43" applyFont="1" applyBorder="1" applyAlignment="1">
      <alignment horizontal="left" vertical="center" wrapText="1"/>
    </xf>
    <xf numFmtId="0" fontId="28" fillId="0" borderId="0" xfId="43" applyFont="1"/>
    <xf numFmtId="174" fontId="28" fillId="0" borderId="10" xfId="0" applyNumberFormat="1" applyFont="1" applyBorder="1" applyAlignment="1">
      <alignment horizontal="center" vertical="center"/>
    </xf>
    <xf numFmtId="0" fontId="15" fillId="0" borderId="10" xfId="49" applyFont="1" applyBorder="1" applyAlignment="1">
      <alignment horizontal="left" vertical="center" wrapText="1"/>
    </xf>
    <xf numFmtId="174" fontId="28" fillId="0" borderId="10" xfId="49" applyNumberFormat="1" applyFont="1" applyBorder="1" applyAlignment="1">
      <alignment horizontal="center" vertical="center" wrapText="1"/>
    </xf>
    <xf numFmtId="0" fontId="28" fillId="0" borderId="10" xfId="49" applyFont="1" applyBorder="1" applyAlignment="1">
      <alignment horizontal="left" vertical="center" wrapText="1"/>
    </xf>
    <xf numFmtId="0" fontId="15" fillId="0" borderId="16" xfId="49" applyFont="1" applyBorder="1" applyAlignment="1">
      <alignment horizontal="left" vertical="center" wrapText="1"/>
    </xf>
    <xf numFmtId="174" fontId="28" fillId="0" borderId="16" xfId="49" applyNumberFormat="1" applyFont="1" applyBorder="1" applyAlignment="1">
      <alignment horizontal="center" vertical="center" wrapText="1"/>
    </xf>
    <xf numFmtId="0" fontId="15" fillId="0" borderId="0" xfId="43" applyFont="1" applyAlignment="1">
      <alignment horizontal="center" vertical="center" wrapText="1"/>
    </xf>
    <xf numFmtId="0" fontId="15" fillId="0" borderId="0" xfId="43" applyFont="1" applyAlignment="1">
      <alignment horizontal="left" vertical="center" wrapText="1"/>
    </xf>
    <xf numFmtId="0" fontId="15" fillId="0" borderId="0" xfId="43" applyFont="1" applyAlignment="1">
      <alignment wrapText="1"/>
    </xf>
    <xf numFmtId="0" fontId="15" fillId="0" borderId="0" xfId="43" applyFont="1" applyAlignment="1">
      <alignment horizontal="left"/>
    </xf>
    <xf numFmtId="0" fontId="38" fillId="0" borderId="10" xfId="53" applyFont="1" applyBorder="1" applyAlignment="1">
      <alignment horizontal="center" vertical="center" wrapText="1"/>
    </xf>
    <xf numFmtId="0" fontId="38" fillId="0" borderId="10" xfId="53" applyFont="1" applyBorder="1" applyAlignment="1">
      <alignment horizontal="center" vertical="center"/>
    </xf>
    <xf numFmtId="0" fontId="66" fillId="0" borderId="0" xfId="53" applyFont="1"/>
    <xf numFmtId="0" fontId="66" fillId="0" borderId="10" xfId="53" applyFont="1" applyBorder="1" applyAlignment="1">
      <alignment horizontal="center" vertical="center"/>
    </xf>
    <xf numFmtId="0" fontId="67" fillId="0" borderId="0" xfId="53" applyFont="1"/>
    <xf numFmtId="1" fontId="41" fillId="0" borderId="10" xfId="53" applyNumberFormat="1" applyFont="1" applyBorder="1" applyAlignment="1">
      <alignment horizontal="center" vertical="center"/>
    </xf>
    <xf numFmtId="49" fontId="67" fillId="0" borderId="10" xfId="53" applyNumberFormat="1" applyFont="1" applyBorder="1" applyAlignment="1">
      <alignment horizontal="center" vertical="center"/>
    </xf>
    <xf numFmtId="175" fontId="67" fillId="0" borderId="10" xfId="53" applyNumberFormat="1" applyFont="1" applyBorder="1" applyAlignment="1">
      <alignment horizontal="center" vertical="center"/>
    </xf>
    <xf numFmtId="1" fontId="67" fillId="0" borderId="10" xfId="53" applyNumberFormat="1" applyFont="1" applyBorder="1" applyAlignment="1">
      <alignment horizontal="center" vertical="center"/>
    </xf>
    <xf numFmtId="49" fontId="67" fillId="0" borderId="10" xfId="53" applyNumberFormat="1" applyFont="1" applyBorder="1" applyAlignment="1">
      <alignment horizontal="center" vertical="center" wrapText="1"/>
    </xf>
    <xf numFmtId="170" fontId="67" fillId="0" borderId="10" xfId="53" applyNumberFormat="1" applyFont="1" applyBorder="1" applyAlignment="1">
      <alignment horizontal="center" vertical="center"/>
    </xf>
    <xf numFmtId="1" fontId="67" fillId="0" borderId="10" xfId="53" applyNumberFormat="1" applyFont="1" applyBorder="1" applyAlignment="1">
      <alignment horizontal="center" vertical="center" wrapText="1"/>
    </xf>
    <xf numFmtId="170" fontId="67" fillId="0" borderId="10" xfId="53" applyNumberFormat="1" applyFont="1" applyBorder="1" applyAlignment="1">
      <alignment horizontal="center" vertical="center" wrapText="1"/>
    </xf>
    <xf numFmtId="14" fontId="67" fillId="0" borderId="10" xfId="53" applyNumberFormat="1" applyFont="1" applyBorder="1" applyAlignment="1">
      <alignment horizontal="center" vertical="center"/>
    </xf>
    <xf numFmtId="14" fontId="67" fillId="0" borderId="10" xfId="53" applyNumberFormat="1" applyFont="1" applyBorder="1" applyAlignment="1">
      <alignment horizontal="center" vertical="center" wrapText="1"/>
    </xf>
    <xf numFmtId="1" fontId="68"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xf>
    <xf numFmtId="175" fontId="66" fillId="0" borderId="10" xfId="53" applyNumberFormat="1" applyFont="1" applyBorder="1" applyAlignment="1">
      <alignment horizontal="center" vertical="center"/>
    </xf>
    <xf numFmtId="1" fontId="66" fillId="0" borderId="10" xfId="53" applyNumberFormat="1" applyFont="1" applyBorder="1" applyAlignment="1">
      <alignment horizontal="center" vertical="center"/>
    </xf>
    <xf numFmtId="170" fontId="66" fillId="0" borderId="10" xfId="53" applyNumberFormat="1" applyFont="1" applyBorder="1" applyAlignment="1">
      <alignment horizontal="center" vertical="center"/>
    </xf>
    <xf numFmtId="49" fontId="66" fillId="0" borderId="10" xfId="53" applyNumberFormat="1" applyFont="1" applyBorder="1" applyAlignment="1">
      <alignment horizontal="center" vertical="center" wrapText="1"/>
    </xf>
    <xf numFmtId="14" fontId="66" fillId="0" borderId="10" xfId="53" applyNumberFormat="1" applyFont="1" applyBorder="1" applyAlignment="1">
      <alignment horizontal="center" vertical="center"/>
    </xf>
    <xf numFmtId="14" fontId="66" fillId="0" borderId="10" xfId="53" applyNumberFormat="1" applyFont="1" applyBorder="1" applyAlignment="1">
      <alignment horizontal="center" vertical="center" wrapText="1"/>
    </xf>
    <xf numFmtId="170" fontId="43" fillId="0" borderId="0" xfId="53" applyNumberFormat="1" applyFont="1"/>
    <xf numFmtId="0" fontId="56" fillId="0" borderId="0" xfId="43" applyFont="1"/>
    <xf numFmtId="0" fontId="30" fillId="0" borderId="0" xfId="43" applyFont="1" applyAlignment="1">
      <alignment horizontal="center"/>
    </xf>
    <xf numFmtId="0" fontId="30" fillId="0" borderId="0" xfId="43" applyFont="1"/>
    <xf numFmtId="2" fontId="69" fillId="0" borderId="0" xfId="43" applyNumberFormat="1" applyFont="1" applyAlignment="1">
      <alignment horizontal="right" vertical="top" wrapText="1"/>
    </xf>
    <xf numFmtId="0" fontId="56" fillId="0" borderId="0" xfId="43" applyFont="1" applyAlignment="1">
      <alignment horizontal="right"/>
    </xf>
    <xf numFmtId="0" fontId="59" fillId="0" borderId="50" xfId="43" applyFont="1" applyBorder="1" applyAlignment="1">
      <alignment horizontal="justify"/>
    </xf>
    <xf numFmtId="0" fontId="34" fillId="0" borderId="50" xfId="54" applyFont="1" applyBorder="1" applyAlignment="1">
      <alignment vertical="center" wrapText="1"/>
    </xf>
    <xf numFmtId="0" fontId="56" fillId="0" borderId="50" xfId="43" applyFont="1" applyBorder="1" applyAlignment="1">
      <alignment horizontal="justify"/>
    </xf>
    <xf numFmtId="0" fontId="56" fillId="0" borderId="51" xfId="43" applyFont="1" applyBorder="1" applyAlignment="1">
      <alignment horizontal="justify"/>
    </xf>
    <xf numFmtId="0" fontId="59" fillId="0" borderId="50" xfId="43" applyFont="1" applyBorder="1" applyAlignment="1">
      <alignment vertical="top" wrapText="1"/>
    </xf>
    <xf numFmtId="0" fontId="59" fillId="0" borderId="52" xfId="43" applyFont="1" applyBorder="1" applyAlignment="1">
      <alignment vertical="top" wrapText="1"/>
    </xf>
    <xf numFmtId="0" fontId="56" fillId="0" borderId="53" xfId="43" applyFont="1" applyBorder="1" applyAlignment="1">
      <alignment horizontal="justify" vertical="top" wrapText="1"/>
    </xf>
    <xf numFmtId="0" fontId="59" fillId="0" borderId="52" xfId="43" applyFont="1" applyBorder="1" applyAlignment="1">
      <alignment horizontal="justify" vertical="top" wrapText="1"/>
    </xf>
    <xf numFmtId="2" fontId="56" fillId="0" borderId="50" xfId="43" applyNumberFormat="1" applyFont="1" applyBorder="1" applyAlignment="1">
      <alignment horizontal="justify" vertical="top" wrapText="1"/>
    </xf>
    <xf numFmtId="0" fontId="56" fillId="0" borderId="50" xfId="43" applyFont="1" applyBorder="1" applyAlignment="1">
      <alignment horizontal="justify" vertical="top" wrapText="1"/>
    </xf>
    <xf numFmtId="0" fontId="59" fillId="0" borderId="50" xfId="43" applyFont="1" applyBorder="1" applyAlignment="1">
      <alignment horizontal="justify" vertical="top" wrapText="1"/>
    </xf>
    <xf numFmtId="10" fontId="56" fillId="0" borderId="50" xfId="63" applyNumberFormat="1" applyFont="1" applyBorder="1" applyAlignment="1">
      <alignment horizontal="justify" vertical="top" wrapText="1"/>
    </xf>
    <xf numFmtId="0" fontId="0" fillId="0" borderId="0" xfId="0"/>
    <xf numFmtId="0" fontId="56" fillId="28" borderId="50" xfId="43" applyFont="1" applyFill="1" applyBorder="1" applyAlignment="1">
      <alignment horizontal="justify" vertical="top" wrapText="1"/>
    </xf>
    <xf numFmtId="2" fontId="56" fillId="28" borderId="50" xfId="43" applyNumberFormat="1" applyFont="1" applyFill="1" applyBorder="1" applyAlignment="1">
      <alignment horizontal="justify" vertical="top" wrapText="1"/>
    </xf>
    <xf numFmtId="0" fontId="59" fillId="0" borderId="51" xfId="43" applyFont="1" applyBorder="1" applyAlignment="1">
      <alignment vertical="top" wrapText="1"/>
    </xf>
    <xf numFmtId="0" fontId="56" fillId="0" borderId="51" xfId="43" applyFont="1" applyBorder="1" applyAlignment="1">
      <alignment vertical="top" wrapText="1"/>
    </xf>
    <xf numFmtId="10" fontId="59" fillId="0" borderId="50" xfId="63" applyNumberFormat="1" applyFont="1" applyBorder="1" applyAlignment="1">
      <alignment horizontal="justify" vertical="top" wrapText="1"/>
    </xf>
    <xf numFmtId="2" fontId="59" fillId="0" borderId="50" xfId="43" applyNumberFormat="1" applyFont="1" applyBorder="1" applyAlignment="1">
      <alignment horizontal="justify" vertical="top" wrapText="1"/>
    </xf>
    <xf numFmtId="2" fontId="15" fillId="0" borderId="0" xfId="43" applyNumberFormat="1" applyFont="1"/>
    <xf numFmtId="2" fontId="59" fillId="0" borderId="53" xfId="43" applyNumberFormat="1" applyFont="1" applyBorder="1" applyAlignment="1">
      <alignment horizontal="justify" vertical="top" wrapText="1"/>
    </xf>
    <xf numFmtId="0" fontId="56" fillId="0" borderId="54" xfId="43" applyFont="1" applyBorder="1" applyAlignment="1">
      <alignment vertical="top" wrapText="1"/>
    </xf>
    <xf numFmtId="0" fontId="56" fillId="0" borderId="52" xfId="43" applyFont="1" applyBorder="1" applyAlignment="1">
      <alignment vertical="top" wrapText="1"/>
    </xf>
    <xf numFmtId="0" fontId="56" fillId="0" borderId="50" xfId="43" applyFont="1" applyBorder="1" applyAlignment="1">
      <alignment vertical="top" wrapText="1"/>
    </xf>
    <xf numFmtId="0" fontId="56" fillId="0" borderId="55" xfId="43" applyFont="1" applyBorder="1" applyAlignment="1">
      <alignment vertical="top" wrapText="1"/>
    </xf>
    <xf numFmtId="0" fontId="59" fillId="0" borderId="51" xfId="43" applyFont="1" applyBorder="1" applyAlignment="1">
      <alignment horizontal="left" vertical="center" wrapText="1"/>
    </xf>
    <xf numFmtId="2" fontId="56" fillId="0" borderId="51" xfId="43" applyNumberFormat="1" applyFont="1" applyBorder="1" applyAlignment="1">
      <alignment horizontal="left" vertical="top" wrapText="1"/>
    </xf>
    <xf numFmtId="0" fontId="56" fillId="0" borderId="56" xfId="43" applyFont="1" applyBorder="1" applyAlignment="1">
      <alignment horizontal="justify" vertical="top" wrapText="1"/>
    </xf>
    <xf numFmtId="14" fontId="56" fillId="0" borderId="55" xfId="43" applyNumberFormat="1" applyFont="1" applyBorder="1" applyAlignment="1">
      <alignment horizontal="justify" vertical="top" wrapText="1"/>
    </xf>
    <xf numFmtId="0" fontId="56" fillId="0" borderId="55" xfId="43" applyFont="1" applyBorder="1" applyAlignment="1">
      <alignment horizontal="justify" vertical="top" wrapText="1"/>
    </xf>
    <xf numFmtId="0" fontId="59" fillId="0" borderId="51" xfId="43" applyFont="1" applyBorder="1" applyAlignment="1">
      <alignment horizontal="center" vertical="center" wrapText="1"/>
    </xf>
    <xf numFmtId="0" fontId="56" fillId="0" borderId="52" xfId="43" applyFont="1" applyBorder="1"/>
    <xf numFmtId="1" fontId="59" fillId="0" borderId="0" xfId="43" applyNumberFormat="1" applyFont="1" applyAlignment="1">
      <alignment horizontal="left" vertical="top"/>
    </xf>
    <xf numFmtId="49" fontId="56" fillId="0" borderId="0" xfId="43" applyNumberFormat="1" applyFont="1" applyAlignment="1">
      <alignment horizontal="left" vertical="top" wrapText="1"/>
    </xf>
    <xf numFmtId="49" fontId="56" fillId="0" borderId="0" xfId="43" applyNumberFormat="1" applyFont="1" applyAlignment="1">
      <alignment horizontal="left" vertical="top"/>
    </xf>
    <xf numFmtId="0" fontId="56" fillId="0" borderId="0" xfId="43" applyFont="1" applyAlignment="1">
      <alignment horizontal="center" vertical="center"/>
    </xf>
    <xf numFmtId="174" fontId="38" fillId="0" borderId="10" xfId="43" applyNumberFormat="1" applyFont="1" applyFill="1" applyBorder="1" applyAlignment="1">
      <alignment horizontal="center" vertical="center" wrapText="1"/>
    </xf>
    <xf numFmtId="2" fontId="38" fillId="0" borderId="10" xfId="43" applyNumberFormat="1" applyFont="1" applyFill="1" applyBorder="1" applyAlignment="1">
      <alignment horizontal="center" vertical="center" wrapText="1"/>
    </xf>
    <xf numFmtId="0" fontId="28" fillId="0" borderId="15" xfId="43" applyFont="1" applyFill="1" applyBorder="1" applyAlignment="1">
      <alignment horizontal="center" vertical="center" wrapText="1"/>
    </xf>
    <xf numFmtId="0" fontId="15" fillId="0" borderId="15" xfId="43" applyFont="1" applyFill="1" applyBorder="1" applyAlignment="1">
      <alignment horizontal="center" vertical="center" wrapText="1"/>
    </xf>
    <xf numFmtId="0" fontId="28" fillId="0" borderId="10" xfId="43" applyFont="1" applyFill="1" applyBorder="1" applyAlignment="1">
      <alignment horizontal="center" vertical="center" textRotation="90" wrapText="1"/>
    </xf>
    <xf numFmtId="0" fontId="38" fillId="0" borderId="10" xfId="54" applyFont="1" applyBorder="1" applyAlignment="1">
      <alignment horizontal="center" vertical="center" wrapText="1"/>
    </xf>
    <xf numFmtId="0" fontId="28" fillId="0" borderId="0" xfId="0" applyFont="1" applyAlignment="1">
      <alignment horizontal="center" vertical="center"/>
    </xf>
    <xf numFmtId="0" fontId="30" fillId="0" borderId="0" xfId="54" applyFont="1" applyAlignment="1">
      <alignment horizontal="center" vertical="center"/>
    </xf>
    <xf numFmtId="0" fontId="32" fillId="0" borderId="0" xfId="54" applyFont="1" applyAlignment="1">
      <alignment horizontal="center" vertical="center"/>
    </xf>
    <xf numFmtId="0" fontId="34" fillId="0" borderId="0" xfId="54" applyFont="1" applyAlignment="1">
      <alignment horizontal="center" vertical="center"/>
    </xf>
    <xf numFmtId="0" fontId="35" fillId="0" borderId="0" xfId="54" applyFont="1" applyAlignment="1">
      <alignment horizontal="center" vertical="center"/>
    </xf>
    <xf numFmtId="49" fontId="34" fillId="0" borderId="11" xfId="54" applyNumberFormat="1" applyFont="1" applyBorder="1" applyAlignment="1">
      <alignment horizontal="center" vertical="center"/>
    </xf>
    <xf numFmtId="49" fontId="34" fillId="0" borderId="12" xfId="54" applyNumberFormat="1" applyFont="1" applyBorder="1" applyAlignment="1">
      <alignment horizontal="center" vertical="center"/>
    </xf>
    <xf numFmtId="49" fontId="34" fillId="0" borderId="13" xfId="54" applyNumberFormat="1" applyFont="1" applyBorder="1" applyAlignment="1">
      <alignment horizontal="center" vertical="center"/>
    </xf>
    <xf numFmtId="0" fontId="32" fillId="0" borderId="0" xfId="54" applyFont="1" applyAlignment="1">
      <alignment horizontal="center" vertical="center" wrapText="1"/>
    </xf>
    <xf numFmtId="0" fontId="35" fillId="0" borderId="0" xfId="54" applyFont="1" applyAlignment="1">
      <alignment horizontal="center" vertical="center" wrapText="1"/>
    </xf>
    <xf numFmtId="0" fontId="31" fillId="0" borderId="0" xfId="54" applyFont="1" applyAlignment="1">
      <alignment horizontal="center" vertical="center"/>
    </xf>
    <xf numFmtId="0" fontId="33" fillId="0" borderId="0" xfId="54" applyFont="1" applyAlignment="1">
      <alignment horizontal="center" vertical="center"/>
    </xf>
    <xf numFmtId="0" fontId="36" fillId="0" borderId="0" xfId="54" applyFont="1" applyAlignment="1">
      <alignment horizontal="center" vertical="center"/>
    </xf>
    <xf numFmtId="0" fontId="33" fillId="0" borderId="0" xfId="54" applyFont="1" applyAlignment="1">
      <alignment horizontal="center" vertical="center" wrapText="1"/>
    </xf>
    <xf numFmtId="0" fontId="34" fillId="0" borderId="14" xfId="54" applyFont="1" applyBorder="1" applyAlignment="1">
      <alignment vertical="center"/>
    </xf>
    <xf numFmtId="0" fontId="38" fillId="0" borderId="10" xfId="54" applyFont="1" applyBorder="1" applyAlignment="1">
      <alignment horizontal="center" vertical="center" wrapText="1"/>
    </xf>
    <xf numFmtId="0" fontId="38" fillId="0" borderId="15" xfId="54" applyFont="1" applyBorder="1" applyAlignment="1">
      <alignment horizontal="center" vertical="center" wrapText="1"/>
    </xf>
    <xf numFmtId="0" fontId="38" fillId="0" borderId="16" xfId="54" applyFont="1" applyBorder="1" applyAlignment="1">
      <alignment horizontal="center" vertical="center" wrapText="1"/>
    </xf>
    <xf numFmtId="0" fontId="31" fillId="0" borderId="10" xfId="54"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3" fillId="0" borderId="0" xfId="53" applyFont="1" applyAlignment="1">
      <alignment horizontal="center"/>
    </xf>
    <xf numFmtId="0" fontId="39" fillId="0" borderId="0" xfId="53"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1" fillId="0" borderId="0" xfId="54" applyFont="1" applyAlignment="1">
      <alignment horizontal="center" vertical="center" wrapText="1"/>
    </xf>
    <xf numFmtId="0" fontId="38" fillId="0" borderId="11" xfId="54" applyFont="1" applyBorder="1" applyAlignment="1">
      <alignment horizontal="center" vertical="center" wrapText="1"/>
    </xf>
    <xf numFmtId="0" fontId="38" fillId="0" borderId="12" xfId="54" applyFont="1" applyBorder="1" applyAlignment="1">
      <alignment horizontal="center" vertical="center" wrapText="1"/>
    </xf>
    <xf numFmtId="0" fontId="38" fillId="0" borderId="13" xfId="54" applyFont="1" applyBorder="1" applyAlignment="1">
      <alignment horizontal="center" vertical="center" wrapText="1"/>
    </xf>
    <xf numFmtId="0" fontId="28" fillId="0" borderId="0" xfId="55" applyFont="1" applyAlignment="1">
      <alignment horizontal="center" vertical="center"/>
    </xf>
    <xf numFmtId="0" fontId="53" fillId="0" borderId="14" xfId="58" applyFont="1" applyBorder="1" applyAlignment="1">
      <alignment horizontal="center" vertical="center"/>
    </xf>
    <xf numFmtId="0" fontId="34" fillId="0" borderId="48" xfId="58" applyFont="1" applyBorder="1" applyAlignment="1">
      <alignment horizontal="left" vertical="center" wrapText="1"/>
    </xf>
    <xf numFmtId="0" fontId="34" fillId="0" borderId="49" xfId="58" applyFont="1" applyBorder="1" applyAlignment="1">
      <alignment horizontal="left" vertical="center" wrapText="1"/>
    </xf>
    <xf numFmtId="0" fontId="15" fillId="0" borderId="11" xfId="56" applyFont="1" applyBorder="1" applyAlignment="1">
      <alignment horizontal="center" vertical="center"/>
    </xf>
    <xf numFmtId="0" fontId="15" fillId="0" borderId="12" xfId="56" applyFont="1" applyBorder="1" applyAlignment="1">
      <alignment horizontal="center" vertical="center"/>
    </xf>
    <xf numFmtId="0" fontId="15" fillId="0" borderId="13" xfId="56" applyFont="1" applyBorder="1" applyAlignment="1">
      <alignment horizontal="center" vertical="center"/>
    </xf>
    <xf numFmtId="0" fontId="15" fillId="0" borderId="11" xfId="56" applyFont="1" applyBorder="1" applyAlignment="1">
      <alignment horizontal="center" vertical="center" wrapText="1"/>
    </xf>
    <xf numFmtId="0" fontId="15" fillId="0" borderId="12" xfId="56" applyFont="1" applyBorder="1" applyAlignment="1">
      <alignment horizontal="center" vertical="center" wrapText="1"/>
    </xf>
    <xf numFmtId="0" fontId="15" fillId="0" borderId="13" xfId="56" applyFont="1" applyBorder="1" applyAlignment="1">
      <alignment horizontal="center" vertical="center" wrapText="1"/>
    </xf>
    <xf numFmtId="0" fontId="15" fillId="0" borderId="11" xfId="58" applyFont="1" applyBorder="1" applyAlignment="1">
      <alignment horizontal="center" vertical="center"/>
    </xf>
    <xf numFmtId="0" fontId="15" fillId="0" borderId="12" xfId="58" applyFont="1" applyBorder="1" applyAlignment="1">
      <alignment horizontal="center" vertical="center"/>
    </xf>
    <xf numFmtId="0" fontId="15" fillId="0" borderId="13" xfId="58" applyFont="1" applyBorder="1" applyAlignment="1">
      <alignment horizontal="center" vertical="center"/>
    </xf>
    <xf numFmtId="0" fontId="34" fillId="0" borderId="47" xfId="0" applyFont="1" applyBorder="1" applyAlignment="1">
      <alignment horizontal="left" vertical="center" wrapText="1"/>
    </xf>
    <xf numFmtId="0" fontId="34" fillId="0" borderId="0" xfId="0" applyFont="1" applyAlignment="1">
      <alignment horizontal="left" vertical="center" wrapText="1"/>
    </xf>
    <xf numFmtId="0" fontId="79" fillId="0" borderId="0" xfId="54" applyFont="1" applyAlignment="1">
      <alignment horizontal="center" vertical="center" wrapText="1"/>
    </xf>
    <xf numFmtId="0" fontId="28" fillId="0" borderId="0" xfId="43" applyFont="1" applyAlignment="1">
      <alignment horizontal="center" vertical="top" wrapText="1"/>
    </xf>
    <xf numFmtId="0" fontId="28" fillId="0" borderId="10" xfId="43" applyFont="1" applyBorder="1" applyAlignment="1">
      <alignment horizontal="center" vertical="center" wrapText="1"/>
    </xf>
    <xf numFmtId="0" fontId="28" fillId="0" borderId="10" xfId="43" applyFont="1" applyBorder="1" applyAlignment="1">
      <alignment horizontal="center" vertical="center"/>
    </xf>
    <xf numFmtId="0" fontId="28" fillId="0" borderId="15" xfId="43" applyFont="1" applyBorder="1" applyAlignment="1">
      <alignment horizontal="center" vertical="center" wrapText="1"/>
    </xf>
    <xf numFmtId="0" fontId="28" fillId="0" borderId="19" xfId="43" applyFont="1" applyBorder="1" applyAlignment="1">
      <alignment horizontal="center" vertical="center" wrapText="1"/>
    </xf>
    <xf numFmtId="0" fontId="28" fillId="0" borderId="16" xfId="43"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3" applyFont="1" applyBorder="1" applyAlignment="1">
      <alignment horizontal="center" vertical="center" wrapText="1"/>
    </xf>
    <xf numFmtId="0" fontId="28" fillId="0" borderId="13" xfId="43" applyFont="1" applyBorder="1" applyAlignment="1">
      <alignment horizontal="center" vertical="center" wrapText="1"/>
    </xf>
    <xf numFmtId="0" fontId="64" fillId="0" borderId="0" xfId="54" applyFont="1" applyAlignment="1">
      <alignment horizontal="center" vertical="center"/>
    </xf>
    <xf numFmtId="0" fontId="15" fillId="0" borderId="0" xfId="54" applyFont="1" applyAlignment="1">
      <alignment horizontal="center" vertical="center"/>
    </xf>
    <xf numFmtId="0" fontId="64" fillId="0" borderId="0" xfId="54" applyFont="1" applyAlignment="1">
      <alignment horizontal="center" vertical="center" wrapText="1"/>
    </xf>
    <xf numFmtId="0" fontId="15" fillId="0" borderId="0" xfId="43" applyFont="1" applyAlignment="1">
      <alignment horizontal="center"/>
    </xf>
    <xf numFmtId="0" fontId="28" fillId="0" borderId="0" xfId="43" applyFont="1" applyAlignment="1">
      <alignment horizontal="center"/>
    </xf>
    <xf numFmtId="0" fontId="28" fillId="0" borderId="10" xfId="43" applyFont="1" applyFill="1" applyBorder="1" applyAlignment="1">
      <alignment horizontal="center" vertical="center" wrapText="1"/>
    </xf>
    <xf numFmtId="0" fontId="38" fillId="0" borderId="15" xfId="43" applyFont="1" applyFill="1" applyBorder="1" applyAlignment="1">
      <alignment horizontal="center" vertical="center" wrapText="1"/>
    </xf>
    <xf numFmtId="0" fontId="38" fillId="0" borderId="19" xfId="43" applyFont="1" applyFill="1" applyBorder="1" applyAlignment="1">
      <alignment horizontal="center" vertical="center" wrapText="1"/>
    </xf>
    <xf numFmtId="0" fontId="38" fillId="0" borderId="16" xfId="43" applyFont="1" applyFill="1" applyBorder="1" applyAlignment="1">
      <alignment horizontal="center" vertical="center" wrapText="1"/>
    </xf>
    <xf numFmtId="0" fontId="28" fillId="0" borderId="10" xfId="59" applyFont="1" applyFill="1" applyBorder="1" applyAlignment="1">
      <alignment horizontal="center" vertical="center" wrapText="1"/>
    </xf>
    <xf numFmtId="0" fontId="28" fillId="0" borderId="11" xfId="59" applyFont="1" applyFill="1" applyBorder="1" applyAlignment="1">
      <alignment horizontal="center" vertical="center"/>
    </xf>
    <xf numFmtId="0" fontId="28" fillId="0" borderId="12" xfId="59" applyFont="1" applyFill="1" applyBorder="1" applyAlignment="1">
      <alignment horizontal="center" vertical="center"/>
    </xf>
    <xf numFmtId="0" fontId="15" fillId="0" borderId="0" xfId="43" applyFont="1" applyAlignment="1">
      <alignment horizontal="left" wrapText="1"/>
    </xf>
    <xf numFmtId="0" fontId="15" fillId="0" borderId="0" xfId="43" applyFont="1" applyAlignment="1">
      <alignment horizontal="left"/>
    </xf>
    <xf numFmtId="0" fontId="15" fillId="0" borderId="0" xfId="43" applyFont="1" applyAlignment="1">
      <alignment horizontal="left" vertical="center" wrapText="1"/>
    </xf>
    <xf numFmtId="0" fontId="39" fillId="0" borderId="14" xfId="53" applyFont="1" applyBorder="1" applyAlignment="1">
      <alignment horizontal="center"/>
    </xf>
    <xf numFmtId="0" fontId="38" fillId="0" borderId="15" xfId="53" applyFont="1" applyBorder="1" applyAlignment="1">
      <alignment horizontal="center" vertical="center" wrapText="1"/>
    </xf>
    <xf numFmtId="0" fontId="38" fillId="0" borderId="19" xfId="53" applyFont="1" applyBorder="1" applyAlignment="1">
      <alignment horizontal="center" vertical="center" wrapText="1"/>
    </xf>
    <xf numFmtId="0" fontId="38" fillId="0" borderId="16" xfId="53" applyFont="1" applyBorder="1" applyAlignment="1">
      <alignment horizontal="center" vertical="center" wrapText="1"/>
    </xf>
    <xf numFmtId="0" fontId="38" fillId="0" borderId="17" xfId="53" applyFont="1" applyBorder="1" applyAlignment="1">
      <alignment horizontal="center" vertical="center" wrapText="1"/>
    </xf>
    <xf numFmtId="0" fontId="38" fillId="0" borderId="25" xfId="53" applyFont="1" applyBorder="1" applyAlignment="1">
      <alignment horizontal="center" vertical="center" wrapText="1"/>
    </xf>
    <xf numFmtId="0" fontId="38" fillId="0" borderId="20" xfId="53" applyFont="1" applyBorder="1" applyAlignment="1">
      <alignment horizontal="center" vertical="center" wrapText="1"/>
    </xf>
    <xf numFmtId="0" fontId="38" fillId="0" borderId="11" xfId="53" applyFont="1" applyBorder="1" applyAlignment="1">
      <alignment horizontal="center" vertical="center" wrapText="1"/>
    </xf>
    <xf numFmtId="0" fontId="38" fillId="0" borderId="12" xfId="53" applyFont="1" applyBorder="1" applyAlignment="1">
      <alignment horizontal="center" vertical="center" wrapText="1"/>
    </xf>
    <xf numFmtId="0" fontId="38" fillId="0" borderId="13" xfId="53" applyFont="1" applyBorder="1" applyAlignment="1">
      <alignment horizontal="center" vertical="center" wrapText="1"/>
    </xf>
    <xf numFmtId="0" fontId="38" fillId="0" borderId="10" xfId="53" applyFont="1" applyBorder="1" applyAlignment="1">
      <alignment horizontal="center" vertical="center" wrapText="1"/>
    </xf>
    <xf numFmtId="0" fontId="38" fillId="0" borderId="10" xfId="53" applyFont="1" applyBorder="1" applyAlignment="1">
      <alignment horizontal="center" vertical="center" textRotation="90" wrapText="1"/>
    </xf>
    <xf numFmtId="0" fontId="28" fillId="0" borderId="10" xfId="53" applyFont="1" applyBorder="1" applyAlignment="1" applyProtection="1">
      <alignment horizontal="center" vertical="center" textRotation="90" wrapText="1"/>
    </xf>
    <xf numFmtId="0" fontId="28" fillId="0" borderId="15" xfId="53" applyFont="1" applyBorder="1" applyAlignment="1" applyProtection="1">
      <alignment horizontal="center" vertical="center" wrapText="1"/>
    </xf>
    <xf numFmtId="0" fontId="28" fillId="0" borderId="16" xfId="53" applyFont="1" applyBorder="1" applyAlignment="1" applyProtection="1">
      <alignment horizontal="center" vertical="center" wrapText="1"/>
    </xf>
    <xf numFmtId="0" fontId="65" fillId="0" borderId="10" xfId="53" applyFont="1" applyBorder="1" applyAlignment="1">
      <alignment horizontal="center" vertical="center" wrapText="1"/>
    </xf>
    <xf numFmtId="0" fontId="39" fillId="0" borderId="10" xfId="53" applyFont="1" applyBorder="1" applyAlignment="1">
      <alignment horizontal="center" vertical="center" wrapText="1"/>
    </xf>
    <xf numFmtId="0" fontId="38" fillId="0" borderId="15" xfId="53" applyFont="1" applyBorder="1" applyAlignment="1">
      <alignment horizontal="center" vertical="center" textRotation="90" wrapText="1"/>
    </xf>
    <xf numFmtId="0" fontId="38" fillId="0" borderId="16" xfId="53" applyFont="1" applyBorder="1" applyAlignment="1">
      <alignment horizontal="center" vertical="center" textRotation="90" wrapText="1"/>
    </xf>
    <xf numFmtId="0" fontId="28" fillId="0" borderId="15" xfId="49" applyFont="1" applyBorder="1" applyAlignment="1">
      <alignment horizontal="center" vertical="center" textRotation="90" wrapText="1"/>
    </xf>
    <xf numFmtId="0" fontId="28" fillId="0" borderId="16" xfId="49" applyFont="1" applyBorder="1" applyAlignment="1">
      <alignment horizontal="center" vertical="center" textRotation="90" wrapText="1"/>
    </xf>
    <xf numFmtId="0" fontId="28" fillId="0" borderId="15" xfId="43" applyFont="1" applyBorder="1" applyAlignment="1">
      <alignment horizontal="center" vertical="center" textRotation="90" wrapText="1"/>
    </xf>
    <xf numFmtId="0" fontId="28" fillId="0" borderId="16" xfId="43" applyFont="1" applyBorder="1" applyAlignment="1">
      <alignment horizontal="center" vertical="center" textRotation="90" wrapText="1"/>
    </xf>
    <xf numFmtId="0" fontId="38" fillId="0" borderId="15" xfId="53" applyFont="1" applyBorder="1" applyAlignment="1">
      <alignment horizontal="center" vertical="center"/>
    </xf>
    <xf numFmtId="0" fontId="38" fillId="0" borderId="16" xfId="53" applyFont="1" applyBorder="1" applyAlignment="1">
      <alignment horizontal="center" vertical="center"/>
    </xf>
    <xf numFmtId="0" fontId="30" fillId="0" borderId="0" xfId="43" applyFont="1" applyAlignment="1">
      <alignment horizontal="center"/>
    </xf>
    <xf numFmtId="0" fontId="59" fillId="0" borderId="0" xfId="43" applyFont="1" applyAlignment="1">
      <alignment horizontal="center" wrapText="1"/>
    </xf>
    <xf numFmtId="0" fontId="59" fillId="0" borderId="0" xfId="43" applyFont="1" applyAlignment="1">
      <alignment horizontal="center"/>
    </xf>
    <xf numFmtId="0" fontId="56" fillId="0" borderId="51" xfId="43" applyFont="1" applyBorder="1" applyAlignment="1">
      <alignment horizontal="left" vertical="top" wrapText="1"/>
    </xf>
    <xf numFmtId="0" fontId="56" fillId="0" borderId="54" xfId="43" applyFont="1" applyBorder="1" applyAlignment="1">
      <alignment horizontal="left" vertical="top" wrapText="1"/>
    </xf>
    <xf numFmtId="0" fontId="56" fillId="0" borderId="52" xfId="43" applyFont="1" applyBorder="1" applyAlignment="1">
      <alignment horizontal="left" vertical="top" wrapText="1"/>
    </xf>
  </cellXfs>
  <cellStyles count="76">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2 2" xfId="40" xr:uid="{00000000-0005-0000-0000-000028000000}"/>
    <cellStyle name="Обычный 2 3" xfId="41" xr:uid="{00000000-0005-0000-0000-000029000000}"/>
    <cellStyle name="Обычный 25" xfId="42" xr:uid="{00000000-0005-0000-0000-00002A000000}"/>
    <cellStyle name="Обычный 3" xfId="43" xr:uid="{00000000-0005-0000-0000-00002B000000}"/>
    <cellStyle name="Обычный 3 2" xfId="44" xr:uid="{00000000-0005-0000-0000-00002C000000}"/>
    <cellStyle name="Обычный 3 2 2 2" xfId="45" xr:uid="{00000000-0005-0000-0000-00002D000000}"/>
    <cellStyle name="Обычный 3 21" xfId="46" xr:uid="{00000000-0005-0000-0000-00002E000000}"/>
    <cellStyle name="Обычный 4" xfId="47" xr:uid="{00000000-0005-0000-0000-00002F000000}"/>
    <cellStyle name="Обычный 4 2" xfId="48" xr:uid="{00000000-0005-0000-0000-000030000000}"/>
    <cellStyle name="Обычный 5" xfId="49" xr:uid="{00000000-0005-0000-0000-000031000000}"/>
    <cellStyle name="Обычный 6" xfId="50" xr:uid="{00000000-0005-0000-0000-000032000000}"/>
    <cellStyle name="Обычный 6 2" xfId="51" xr:uid="{00000000-0005-0000-0000-000033000000}"/>
    <cellStyle name="Обычный 6 2 2" xfId="52" xr:uid="{00000000-0005-0000-0000-000034000000}"/>
    <cellStyle name="Обычный 6 2 3" xfId="53" xr:uid="{00000000-0005-0000-0000-000035000000}"/>
    <cellStyle name="Обычный 7" xfId="54" xr:uid="{00000000-0005-0000-0000-000036000000}"/>
    <cellStyle name="Обычный 7 2" xfId="55" xr:uid="{00000000-0005-0000-0000-000037000000}"/>
    <cellStyle name="Обычный 7 2 2" xfId="56" xr:uid="{00000000-0005-0000-0000-000038000000}"/>
    <cellStyle name="Обычный 8" xfId="57" xr:uid="{00000000-0005-0000-0000-000039000000}"/>
    <cellStyle name="Обычный_Форматы по компаниям от 12.03" xfId="58" xr:uid="{00000000-0005-0000-0000-00003A000000}"/>
    <cellStyle name="Обычный_Форматы по компаниям_last" xfId="59" xr:uid="{00000000-0005-0000-0000-00003B000000}"/>
    <cellStyle name="Плохой 2" xfId="60" xr:uid="{00000000-0005-0000-0000-00003C000000}"/>
    <cellStyle name="Пояснение 2" xfId="61" xr:uid="{00000000-0005-0000-0000-00003D000000}"/>
    <cellStyle name="Примечание 2" xfId="62" xr:uid="{00000000-0005-0000-0000-00003E000000}"/>
    <cellStyle name="Процентный" xfId="63" builtinId="5"/>
    <cellStyle name="Процентный 2" xfId="64" xr:uid="{00000000-0005-0000-0000-000040000000}"/>
    <cellStyle name="Процентный 3" xfId="65" xr:uid="{00000000-0005-0000-0000-000041000000}"/>
    <cellStyle name="Процентный 4" xfId="66" xr:uid="{00000000-0005-0000-0000-000042000000}"/>
    <cellStyle name="Связанная ячейка 2" xfId="67" xr:uid="{00000000-0005-0000-0000-000043000000}"/>
    <cellStyle name="Стиль 1" xfId="68" xr:uid="{00000000-0005-0000-0000-000044000000}"/>
    <cellStyle name="Текст предупреждения 2" xfId="69" xr:uid="{00000000-0005-0000-0000-000045000000}"/>
    <cellStyle name="Финансовый 12" xfId="70" xr:uid="{00000000-0005-0000-0000-000046000000}"/>
    <cellStyle name="Финансовый 2" xfId="71" xr:uid="{00000000-0005-0000-0000-000047000000}"/>
    <cellStyle name="Финансовый 2 2 2 2 2" xfId="72" xr:uid="{00000000-0005-0000-0000-000048000000}"/>
    <cellStyle name="Финансовый 3" xfId="73" xr:uid="{00000000-0005-0000-0000-000049000000}"/>
    <cellStyle name="Финансовый 4 2" xfId="74" xr:uid="{00000000-0005-0000-0000-00004A000000}"/>
    <cellStyle name="Хороший 2" xfId="75" xr:uid="{00000000-0005-0000-0000-00004B000000}"/>
  </cellStyles>
  <dxfs count="18">
    <dxf>
      <font>
        <color indexed="2"/>
      </font>
    </dxf>
    <dxf>
      <font>
        <color indexed="2"/>
      </font>
    </dxf>
    <dxf>
      <font>
        <color indexed="2"/>
      </font>
    </dxf>
    <dxf>
      <font>
        <color indexed="2"/>
      </font>
    </dxf>
    <dxf>
      <font>
        <color indexed="2"/>
      </font>
    </dxf>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b="0" i="0" u="none" strike="noStrike">
                <a:solidFill>
                  <a:srgbClr val="000000"/>
                </a:solidFill>
                <a:latin typeface="Times New Roman"/>
                <a:ea typeface="Calibri"/>
                <a:cs typeface="Times New Roman"/>
              </a:defRPr>
            </a:pPr>
            <a:r>
              <a:rPr lang="ru-RU" sz="1100" b="0">
                <a:latin typeface="Times New Roman"/>
                <a:cs typeface="Times New Roman"/>
              </a:rPr>
              <a:t>Денежный поток на собственный капитал, руб.</a:t>
            </a:r>
            <a:endParaRPr lang="ru-RU"/>
          </a:p>
        </c:rich>
      </c:tx>
      <c:layout>
        <c:manualLayout>
          <c:xMode val="edge"/>
          <c:yMode val="edge"/>
          <c:x val="0.24033199999999999"/>
          <c:y val="9.9299999999999996E-3"/>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 '!$A$89</c:f>
              <c:strCache>
                <c:ptCount val="1"/>
                <c:pt idx="0">
                  <c:v>Дисконтированный денежный поток нарастающим итогом (PV)</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'!$B$89:$M$89</c:f>
              <c:numCache>
                <c:formatCode>_-* #\ ##0\ _₽_-;\-* #\ ##0\ _₽_-;_-* "-"??\ _₽_-;_-@_-</c:formatCode>
                <c:ptCount val="12"/>
                <c:pt idx="0">
                  <c:v>-12114760.277870603</c:v>
                </c:pt>
                <c:pt idx="1">
                  <c:v>-2496285.8703837371</c:v>
                </c:pt>
                <c:pt idx="2">
                  <c:v>-1480586.6090250108</c:v>
                </c:pt>
                <c:pt idx="3">
                  <c:v>4955529.3522349559</c:v>
                </c:pt>
                <c:pt idx="4">
                  <c:v>4717237.0871295864</c:v>
                </c:pt>
                <c:pt idx="5">
                  <c:v>4492869.2799561732</c:v>
                </c:pt>
                <c:pt idx="6">
                  <c:v>4281334.8120136531</c:v>
                </c:pt>
                <c:pt idx="7">
                  <c:v>4081652.1415940821</c:v>
                </c:pt>
                <c:pt idx="8">
                  <c:v>3892936.8619498424</c:v>
                </c:pt>
                <c:pt idx="9">
                  <c:v>3714390.7293764995</c:v>
                </c:pt>
                <c:pt idx="10">
                  <c:v>3545291.9865116435</c:v>
                </c:pt>
                <c:pt idx="11">
                  <c:v>3384986.8266980066</c:v>
                </c:pt>
              </c:numCache>
            </c:numRef>
          </c:val>
          <c:smooth val="0"/>
          <c:extLst>
            <c:ext xmlns:c16="http://schemas.microsoft.com/office/drawing/2014/chart" uri="{C3380CC4-5D6E-409C-BE32-E72D297353CC}">
              <c16:uniqueId val="{00000000-5FEE-4D48-AB0F-20128197BF34}"/>
            </c:ext>
          </c:extLst>
        </c:ser>
        <c:ser>
          <c:idx val="1"/>
          <c:order val="1"/>
          <c:tx>
            <c:strRef>
              <c:f>'5. анализ эконом эфф '!$A$90</c:f>
              <c:strCache>
                <c:ptCount val="1"/>
                <c:pt idx="0">
                  <c:v>Чистая приведённая стоимость без учета продажи (NPV) </c:v>
                </c:pt>
              </c:strCache>
            </c:strRef>
          </c:tx>
          <c:marker>
            <c:symbol val="none"/>
          </c:marker>
          <c:cat>
            <c:numLit>
              <c:formatCode>General</c:formatCode>
              <c:ptCount val="15"/>
              <c:pt idx="0">
                <c:v>1</c:v>
              </c:pt>
              <c:pt idx="1">
                <c:v>2</c:v>
              </c:pt>
              <c:pt idx="2">
                <c:v>3</c:v>
              </c:pt>
              <c:pt idx="3">
                <c:v>4</c:v>
              </c:pt>
              <c:pt idx="4">
                <c:v>5</c:v>
              </c:pt>
              <c:pt idx="5">
                <c:v>6</c:v>
              </c:pt>
              <c:pt idx="6">
                <c:v>7</c:v>
              </c:pt>
              <c:pt idx="7">
                <c:v>8</c:v>
              </c:pt>
              <c:pt idx="8">
                <c:v>9</c:v>
              </c:pt>
              <c:pt idx="9">
                <c:v>10</c:v>
              </c:pt>
              <c:pt idx="10">
                <c:v>11</c:v>
              </c:pt>
              <c:pt idx="11">
                <c:v>12</c:v>
              </c:pt>
              <c:pt idx="12">
                <c:v>13</c:v>
              </c:pt>
              <c:pt idx="13">
                <c:v>14</c:v>
              </c:pt>
              <c:pt idx="14">
                <c:v>15</c:v>
              </c:pt>
            </c:numLit>
          </c:cat>
          <c:val>
            <c:numRef>
              <c:f>'5. анализ эконом эфф '!$B$90:$M$90</c:f>
              <c:numCache>
                <c:formatCode>_-* #\ ##0\ _₽_-;\-* #\ ##0\ _₽_-;_-* "-"??\ _₽_-;_-@_-</c:formatCode>
                <c:ptCount val="12"/>
                <c:pt idx="0">
                  <c:v>-12114760.277870603</c:v>
                </c:pt>
                <c:pt idx="1">
                  <c:v>-14611046.148254341</c:v>
                </c:pt>
                <c:pt idx="2">
                  <c:v>-16091632.757279351</c:v>
                </c:pt>
                <c:pt idx="3">
                  <c:v>-11136103.405044395</c:v>
                </c:pt>
                <c:pt idx="4">
                  <c:v>-6418866.3179148091</c:v>
                </c:pt>
                <c:pt idx="5">
                  <c:v>-1925997.0379586359</c:v>
                </c:pt>
                <c:pt idx="6">
                  <c:v>2355337.7740550172</c:v>
                </c:pt>
                <c:pt idx="7">
                  <c:v>6436989.9156490993</c:v>
                </c:pt>
                <c:pt idx="8">
                  <c:v>10329926.777598942</c:v>
                </c:pt>
                <c:pt idx="9">
                  <c:v>14044317.506975442</c:v>
                </c:pt>
                <c:pt idx="10">
                  <c:v>17589609.493487086</c:v>
                </c:pt>
                <c:pt idx="11">
                  <c:v>20974596.320185091</c:v>
                </c:pt>
              </c:numCache>
            </c:numRef>
          </c:val>
          <c:smooth val="0"/>
          <c:extLst>
            <c:ext xmlns:c16="http://schemas.microsoft.com/office/drawing/2014/chart" uri="{C3380CC4-5D6E-409C-BE32-E72D297353CC}">
              <c16:uniqueId val="{00000001-5FEE-4D48-AB0F-20128197BF34}"/>
            </c:ext>
          </c:extLst>
        </c:ser>
        <c:dLbls>
          <c:showLegendKey val="0"/>
          <c:showVal val="0"/>
          <c:showCatName val="0"/>
          <c:showSerName val="0"/>
          <c:showPercent val="0"/>
          <c:showBubbleSize val="0"/>
        </c:dLbls>
        <c:smooth val="0"/>
        <c:axId val="246431976"/>
        <c:axId val="197855384"/>
      </c:lineChart>
      <c:catAx>
        <c:axId val="246431976"/>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197855384"/>
        <c:crosses val="autoZero"/>
        <c:auto val="1"/>
        <c:lblAlgn val="ctr"/>
        <c:lblOffset val="100"/>
        <c:noMultiLvlLbl val="0"/>
      </c:catAx>
      <c:valAx>
        <c:axId val="197855384"/>
        <c:scaling>
          <c:orientation val="minMax"/>
        </c:scaling>
        <c:delete val="0"/>
        <c:axPos val="l"/>
        <c:majorGridlines/>
        <c:numFmt formatCode="_-* #\ ##0\ _₽_-;\-* #\ ##0\ _₽_-;_-* &quot;-&quot;??\ _₽_-;_-@_-" sourceLinked="1"/>
        <c:majorTickMark val="out"/>
        <c:minorTickMark val="none"/>
        <c:tickLblPos val="nextTo"/>
        <c:txPr>
          <a:bodyPr rot="0" vert="horz"/>
          <a:lstStyle/>
          <a:p>
            <a:pPr>
              <a:defRPr sz="800" b="0" i="0" u="none" strike="noStrike">
                <a:solidFill>
                  <a:srgbClr val="000000"/>
                </a:solidFill>
                <a:latin typeface="PF Din Text Cond Pro Light"/>
                <a:ea typeface="Calibri"/>
                <a:cs typeface="Calibri"/>
              </a:defRPr>
            </a:pPr>
            <a:endParaRPr lang="ru-RU"/>
          </a:p>
        </c:txPr>
        <c:crossAx val="246431976"/>
        <c:crosses val="autoZero"/>
        <c:crossBetween val="between"/>
        <c:dispUnits>
          <c:builtInUnit val="millions"/>
          <c:dispUnitsLbl>
            <c:txPr>
              <a:bodyPr/>
              <a:lstStyle/>
              <a:p>
                <a:pPr>
                  <a:defRPr>
                    <a:latin typeface="PF Din Text Cond Pro Light"/>
                  </a:defRPr>
                </a:pPr>
                <a:endParaRPr lang="ru-RU"/>
              </a:p>
            </c:txPr>
          </c:dispUnitsLbl>
        </c:dispUnits>
      </c:valAx>
    </c:plotArea>
    <c:legend>
      <c:legendPos val="b"/>
      <c:layout>
        <c:manualLayout>
          <c:xMode val="edge"/>
          <c:yMode val="edge"/>
          <c:x val="6.1994E-2"/>
          <c:y val="0.85978200000000005"/>
          <c:w val="0.9"/>
          <c:h val="0.14021800000000001"/>
        </c:manualLayout>
      </c:layout>
      <c:overlay val="0"/>
      <c:txPr>
        <a:bodyPr/>
        <a:lstStyle/>
        <a:p>
          <a:pPr>
            <a:defRPr sz="900" b="0" i="0" u="none" strike="noStrike">
              <a:solidFill>
                <a:srgbClr val="000000"/>
              </a:solidFill>
              <a:latin typeface="Times New Roman"/>
              <a:ea typeface="Calibri"/>
              <a:cs typeface="Times New Roman"/>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55" l="0.70000000000000062" r="0.70000000000000062" t="0.750000000000005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10434</xdr:colOff>
      <xdr:row>31</xdr:row>
      <xdr:rowOff>117476</xdr:rowOff>
    </xdr:from>
    <xdr:to>
      <xdr:col>6</xdr:col>
      <xdr:colOff>1099911</xdr:colOff>
      <xdr:row>45</xdr:row>
      <xdr:rowOff>127000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 zoomScale="8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335" t="s">
        <v>582</v>
      </c>
      <c r="B5" s="335"/>
      <c r="C5" s="335"/>
      <c r="D5" s="8"/>
      <c r="E5" s="8"/>
      <c r="F5" s="8"/>
      <c r="G5" s="8"/>
      <c r="H5" s="8"/>
      <c r="I5" s="8"/>
      <c r="J5" s="8"/>
    </row>
    <row r="6" spans="1:22" s="2" customFormat="1" ht="18.75" x14ac:dyDescent="0.3">
      <c r="A6" s="9"/>
      <c r="B6" s="3"/>
      <c r="C6" s="3"/>
      <c r="H6" s="5"/>
    </row>
    <row r="7" spans="1:22" s="2" customFormat="1" ht="18.75" x14ac:dyDescent="0.2">
      <c r="A7" s="336" t="s">
        <v>3</v>
      </c>
      <c r="B7" s="336"/>
      <c r="C7" s="336"/>
      <c r="D7" s="11"/>
      <c r="E7" s="11"/>
      <c r="F7" s="11"/>
      <c r="G7" s="11"/>
      <c r="H7" s="11"/>
      <c r="I7" s="11"/>
      <c r="J7" s="11"/>
      <c r="K7" s="11"/>
      <c r="L7" s="11"/>
      <c r="M7" s="11"/>
      <c r="N7" s="11"/>
      <c r="O7" s="11"/>
      <c r="P7" s="11"/>
      <c r="Q7" s="11"/>
      <c r="R7" s="11"/>
      <c r="S7" s="11"/>
      <c r="T7" s="11"/>
      <c r="U7" s="11"/>
      <c r="V7" s="11"/>
    </row>
    <row r="8" spans="1:22" s="2" customFormat="1" ht="18.75" x14ac:dyDescent="0.2">
      <c r="A8" s="10"/>
      <c r="B8" s="10"/>
      <c r="C8" s="10"/>
      <c r="D8" s="12"/>
      <c r="E8" s="12"/>
      <c r="F8" s="12"/>
      <c r="G8" s="12"/>
      <c r="H8" s="12"/>
      <c r="I8" s="11"/>
      <c r="J8" s="11"/>
      <c r="K8" s="11"/>
      <c r="L8" s="11"/>
      <c r="M8" s="11"/>
      <c r="N8" s="11"/>
      <c r="O8" s="11"/>
      <c r="P8" s="11"/>
      <c r="Q8" s="11"/>
      <c r="R8" s="11"/>
      <c r="S8" s="11"/>
      <c r="T8" s="11"/>
      <c r="U8" s="11"/>
      <c r="V8" s="11"/>
    </row>
    <row r="9" spans="1:22" s="2" customFormat="1" ht="18.75" x14ac:dyDescent="0.2">
      <c r="A9" s="337" t="s">
        <v>4</v>
      </c>
      <c r="B9" s="337"/>
      <c r="C9" s="337"/>
      <c r="D9" s="13"/>
      <c r="E9" s="13"/>
      <c r="F9" s="13"/>
      <c r="G9" s="13"/>
      <c r="H9" s="13"/>
      <c r="I9" s="11"/>
      <c r="J9" s="11"/>
      <c r="K9" s="11"/>
      <c r="L9" s="11"/>
      <c r="M9" s="11"/>
      <c r="N9" s="11"/>
      <c r="O9" s="11"/>
      <c r="P9" s="11"/>
      <c r="Q9" s="11"/>
      <c r="R9" s="11"/>
      <c r="S9" s="11"/>
      <c r="T9" s="11"/>
      <c r="U9" s="11"/>
      <c r="V9" s="11"/>
    </row>
    <row r="10" spans="1:22" s="2" customFormat="1" ht="18.75" x14ac:dyDescent="0.2">
      <c r="A10" s="338" t="s">
        <v>5</v>
      </c>
      <c r="B10" s="338"/>
      <c r="C10" s="338"/>
      <c r="D10" s="14"/>
      <c r="E10" s="14"/>
      <c r="F10" s="14"/>
      <c r="G10" s="14"/>
      <c r="H10" s="14"/>
      <c r="I10" s="11"/>
      <c r="J10" s="11"/>
      <c r="K10" s="11"/>
      <c r="L10" s="11"/>
      <c r="M10" s="11"/>
      <c r="N10" s="11"/>
      <c r="O10" s="11"/>
      <c r="P10" s="11"/>
      <c r="Q10" s="11"/>
      <c r="R10" s="11"/>
      <c r="S10" s="11"/>
      <c r="T10" s="11"/>
      <c r="U10" s="11"/>
      <c r="V10" s="11"/>
    </row>
    <row r="11" spans="1:22" s="2"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2" customFormat="1" ht="18.75" x14ac:dyDescent="0.2">
      <c r="A12" s="339" t="s">
        <v>6</v>
      </c>
      <c r="B12" s="339"/>
      <c r="C12" s="339"/>
      <c r="D12" s="13"/>
      <c r="E12" s="13"/>
      <c r="F12" s="13"/>
      <c r="G12" s="13"/>
      <c r="H12" s="13"/>
      <c r="I12" s="11"/>
      <c r="J12" s="11"/>
      <c r="K12" s="11"/>
      <c r="L12" s="11"/>
      <c r="M12" s="11"/>
      <c r="N12" s="11"/>
      <c r="O12" s="11"/>
      <c r="P12" s="11"/>
      <c r="Q12" s="11"/>
      <c r="R12" s="11"/>
      <c r="S12" s="11"/>
      <c r="T12" s="11"/>
      <c r="U12" s="11"/>
      <c r="V12" s="11"/>
    </row>
    <row r="13" spans="1:22" s="2" customFormat="1" ht="18.75" x14ac:dyDescent="0.2">
      <c r="A13" s="338" t="s">
        <v>7</v>
      </c>
      <c r="B13" s="338"/>
      <c r="C13" s="338"/>
      <c r="D13" s="14"/>
      <c r="E13" s="14"/>
      <c r="F13" s="14"/>
      <c r="G13" s="14"/>
      <c r="H13" s="14"/>
      <c r="I13" s="11"/>
      <c r="J13" s="11"/>
      <c r="K13" s="11"/>
      <c r="L13" s="11"/>
      <c r="M13" s="11"/>
      <c r="N13" s="11"/>
      <c r="O13" s="11"/>
      <c r="P13" s="11"/>
      <c r="Q13" s="11"/>
      <c r="R13" s="11"/>
      <c r="S13" s="11"/>
      <c r="T13" s="11"/>
      <c r="U13" s="11"/>
      <c r="V13" s="11"/>
    </row>
    <row r="14" spans="1:22" s="2" customFormat="1" ht="15.75" customHeight="1" x14ac:dyDescent="0.2">
      <c r="A14" s="15"/>
      <c r="B14" s="15"/>
      <c r="C14" s="15"/>
      <c r="D14" s="15"/>
      <c r="E14" s="15"/>
      <c r="F14" s="15"/>
      <c r="G14" s="15"/>
      <c r="H14" s="15"/>
      <c r="I14" s="15"/>
      <c r="J14" s="15"/>
      <c r="K14" s="15"/>
      <c r="L14" s="15"/>
      <c r="M14" s="15"/>
      <c r="N14" s="15"/>
      <c r="O14" s="15"/>
      <c r="P14" s="15"/>
      <c r="Q14" s="15"/>
      <c r="R14" s="15"/>
      <c r="S14" s="15"/>
      <c r="T14" s="15"/>
      <c r="U14" s="15"/>
      <c r="V14" s="15"/>
    </row>
    <row r="15" spans="1:22" s="16" customFormat="1" ht="41.25" customHeight="1" x14ac:dyDescent="0.2">
      <c r="A15" s="343" t="s">
        <v>8</v>
      </c>
      <c r="B15" s="343"/>
      <c r="C15" s="343"/>
      <c r="D15" s="13"/>
      <c r="E15" s="13"/>
      <c r="F15" s="13"/>
      <c r="G15" s="13"/>
      <c r="H15" s="13"/>
      <c r="I15" s="13"/>
      <c r="J15" s="13"/>
      <c r="K15" s="13"/>
      <c r="L15" s="13"/>
      <c r="M15" s="13"/>
      <c r="N15" s="13"/>
      <c r="O15" s="13"/>
      <c r="P15" s="13"/>
      <c r="Q15" s="13"/>
      <c r="R15" s="13"/>
      <c r="S15" s="13"/>
      <c r="T15" s="13"/>
      <c r="U15" s="13"/>
      <c r="V15" s="13"/>
    </row>
    <row r="16" spans="1:22" s="16"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c r="V16" s="14"/>
    </row>
    <row r="17" spans="1:22" s="16"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6" customFormat="1" ht="15" customHeight="1" x14ac:dyDescent="0.2">
      <c r="A18" s="344" t="s">
        <v>10</v>
      </c>
      <c r="B18" s="339"/>
      <c r="C18" s="339"/>
      <c r="D18" s="17"/>
      <c r="E18" s="17"/>
      <c r="F18" s="17"/>
      <c r="G18" s="17"/>
      <c r="H18" s="17"/>
      <c r="I18" s="17"/>
      <c r="J18" s="17"/>
      <c r="K18" s="17"/>
      <c r="L18" s="17"/>
      <c r="M18" s="17"/>
      <c r="N18" s="17"/>
      <c r="O18" s="17"/>
      <c r="P18" s="17"/>
      <c r="Q18" s="17"/>
      <c r="R18" s="17"/>
      <c r="S18" s="17"/>
      <c r="T18" s="17"/>
      <c r="U18" s="17"/>
      <c r="V18" s="17"/>
    </row>
    <row r="19" spans="1:22" s="16" customFormat="1" ht="15" customHeight="1" x14ac:dyDescent="0.2">
      <c r="A19" s="14"/>
      <c r="B19" s="14"/>
      <c r="C19" s="14"/>
      <c r="D19" s="14"/>
      <c r="E19" s="14"/>
      <c r="F19" s="14"/>
      <c r="G19" s="14"/>
      <c r="H19" s="14"/>
      <c r="I19" s="15"/>
      <c r="J19" s="15"/>
      <c r="K19" s="15"/>
      <c r="L19" s="15"/>
      <c r="M19" s="15"/>
      <c r="N19" s="15"/>
      <c r="O19" s="15"/>
      <c r="P19" s="15"/>
      <c r="Q19" s="15"/>
      <c r="R19" s="15"/>
      <c r="S19" s="15"/>
    </row>
    <row r="20" spans="1:22" s="16" customFormat="1" ht="39.75" customHeight="1" x14ac:dyDescent="0.2">
      <c r="A20" s="18" t="s">
        <v>11</v>
      </c>
      <c r="B20" s="19" t="s">
        <v>12</v>
      </c>
      <c r="C20" s="20" t="s">
        <v>13</v>
      </c>
      <c r="D20" s="14"/>
      <c r="E20" s="14"/>
      <c r="F20" s="14"/>
      <c r="G20" s="14"/>
      <c r="H20" s="14"/>
      <c r="I20" s="15"/>
      <c r="J20" s="15"/>
      <c r="K20" s="15"/>
      <c r="L20" s="15"/>
      <c r="M20" s="15"/>
      <c r="N20" s="15"/>
      <c r="O20" s="15"/>
      <c r="P20" s="15"/>
      <c r="Q20" s="15"/>
      <c r="R20" s="15"/>
      <c r="S20" s="15"/>
    </row>
    <row r="21" spans="1:22" s="16" customFormat="1" ht="16.5" customHeight="1" x14ac:dyDescent="0.2">
      <c r="A21" s="20">
        <v>1</v>
      </c>
      <c r="B21" s="19">
        <v>2</v>
      </c>
      <c r="C21" s="20">
        <v>3</v>
      </c>
      <c r="D21" s="14"/>
      <c r="E21" s="14"/>
      <c r="F21" s="14"/>
      <c r="G21" s="14"/>
      <c r="H21" s="14"/>
      <c r="I21" s="15"/>
      <c r="J21" s="15"/>
      <c r="K21" s="15"/>
      <c r="L21" s="15"/>
      <c r="M21" s="15"/>
      <c r="N21" s="15"/>
      <c r="O21" s="15"/>
      <c r="P21" s="15"/>
      <c r="Q21" s="15"/>
      <c r="R21" s="15"/>
      <c r="S21" s="15"/>
    </row>
    <row r="22" spans="1:22" s="16" customFormat="1" ht="39" customHeight="1" x14ac:dyDescent="0.2">
      <c r="A22" s="21" t="s">
        <v>14</v>
      </c>
      <c r="B22" s="22" t="s">
        <v>15</v>
      </c>
      <c r="C22" s="23" t="s">
        <v>16</v>
      </c>
      <c r="D22" s="14"/>
      <c r="E22" s="14"/>
      <c r="F22" s="14"/>
      <c r="G22" s="14"/>
      <c r="H22" s="14"/>
      <c r="I22" s="15"/>
      <c r="J22" s="15"/>
      <c r="K22" s="15"/>
      <c r="L22" s="15"/>
      <c r="M22" s="15"/>
      <c r="N22" s="15"/>
      <c r="O22" s="15"/>
      <c r="P22" s="15"/>
      <c r="Q22" s="15"/>
      <c r="R22" s="15"/>
      <c r="S22" s="15"/>
    </row>
    <row r="23" spans="1:22" s="16" customFormat="1" ht="63" x14ac:dyDescent="0.2">
      <c r="A23" s="21" t="s">
        <v>17</v>
      </c>
      <c r="B23" s="24" t="s">
        <v>18</v>
      </c>
      <c r="C23" s="23" t="s">
        <v>19</v>
      </c>
      <c r="D23" s="14"/>
      <c r="E23" s="14"/>
      <c r="F23" s="14"/>
      <c r="G23" s="14"/>
      <c r="H23" s="14"/>
      <c r="I23" s="15"/>
      <c r="J23" s="15"/>
      <c r="K23" s="15"/>
      <c r="L23" s="15"/>
      <c r="M23" s="15"/>
      <c r="N23" s="15"/>
      <c r="O23" s="15"/>
      <c r="P23" s="15"/>
      <c r="Q23" s="15"/>
      <c r="R23" s="15"/>
      <c r="S23" s="15"/>
    </row>
    <row r="24" spans="1:22" s="16" customFormat="1" ht="22.5" customHeight="1" x14ac:dyDescent="0.2">
      <c r="A24" s="340"/>
      <c r="B24" s="341"/>
      <c r="C24" s="342"/>
      <c r="D24" s="14"/>
      <c r="E24" s="14"/>
      <c r="F24" s="14"/>
      <c r="G24" s="14"/>
      <c r="H24" s="14"/>
      <c r="I24" s="15"/>
      <c r="J24" s="15"/>
      <c r="K24" s="15"/>
      <c r="L24" s="15"/>
      <c r="M24" s="15"/>
      <c r="N24" s="15"/>
      <c r="O24" s="15"/>
      <c r="P24" s="15"/>
      <c r="Q24" s="15"/>
      <c r="R24" s="15"/>
      <c r="S24" s="15"/>
    </row>
    <row r="25" spans="1:22" s="16" customFormat="1" ht="53.25" customHeight="1" x14ac:dyDescent="0.2">
      <c r="A25" s="21" t="s">
        <v>20</v>
      </c>
      <c r="B25" s="23" t="s">
        <v>21</v>
      </c>
      <c r="C25" s="18" t="s">
        <v>22</v>
      </c>
      <c r="D25" s="14"/>
      <c r="E25" s="14"/>
      <c r="F25" s="14"/>
      <c r="G25" s="14"/>
      <c r="H25" s="15"/>
      <c r="I25" s="15"/>
      <c r="J25" s="15"/>
      <c r="K25" s="15"/>
      <c r="L25" s="15"/>
      <c r="M25" s="15"/>
      <c r="N25" s="15"/>
      <c r="O25" s="15"/>
      <c r="P25" s="15"/>
      <c r="Q25" s="15"/>
      <c r="R25" s="15"/>
    </row>
    <row r="26" spans="1:22" s="16" customFormat="1" ht="42.75" customHeight="1" x14ac:dyDescent="0.2">
      <c r="A26" s="21" t="s">
        <v>23</v>
      </c>
      <c r="B26" s="23" t="s">
        <v>24</v>
      </c>
      <c r="C26" s="18" t="s">
        <v>25</v>
      </c>
      <c r="D26" s="14"/>
      <c r="E26" s="14"/>
      <c r="F26" s="14"/>
      <c r="G26" s="14"/>
      <c r="H26" s="15"/>
      <c r="I26" s="15"/>
      <c r="J26" s="15"/>
      <c r="K26" s="15"/>
      <c r="L26" s="15"/>
      <c r="M26" s="15"/>
      <c r="N26" s="15"/>
      <c r="O26" s="15"/>
      <c r="P26" s="15"/>
      <c r="Q26" s="15"/>
      <c r="R26" s="15"/>
    </row>
    <row r="27" spans="1:22" s="16" customFormat="1" ht="47.25" x14ac:dyDescent="0.2">
      <c r="A27" s="21" t="s">
        <v>26</v>
      </c>
      <c r="B27" s="23" t="s">
        <v>27</v>
      </c>
      <c r="C27" s="18" t="s">
        <v>28</v>
      </c>
      <c r="D27" s="14"/>
      <c r="E27" s="14"/>
      <c r="F27" s="14"/>
      <c r="G27" s="14"/>
      <c r="H27" s="15"/>
      <c r="I27" s="15"/>
      <c r="J27" s="15"/>
      <c r="K27" s="15"/>
      <c r="L27" s="15"/>
      <c r="M27" s="15"/>
      <c r="N27" s="15"/>
      <c r="O27" s="15"/>
      <c r="P27" s="15"/>
      <c r="Q27" s="15"/>
      <c r="R27" s="15"/>
    </row>
    <row r="28" spans="1:22" s="16" customFormat="1" ht="42.75" customHeight="1" x14ac:dyDescent="0.2">
      <c r="A28" s="21" t="s">
        <v>29</v>
      </c>
      <c r="B28" s="23" t="s">
        <v>30</v>
      </c>
      <c r="C28" s="18" t="s">
        <v>31</v>
      </c>
      <c r="D28" s="14"/>
      <c r="E28" s="14"/>
      <c r="F28" s="14"/>
      <c r="G28" s="14"/>
      <c r="H28" s="15"/>
      <c r="I28" s="15"/>
      <c r="J28" s="15"/>
      <c r="K28" s="15"/>
      <c r="L28" s="15"/>
      <c r="M28" s="15"/>
      <c r="N28" s="15"/>
      <c r="O28" s="15"/>
      <c r="P28" s="15"/>
      <c r="Q28" s="15"/>
      <c r="R28" s="15"/>
    </row>
    <row r="29" spans="1:22" s="16" customFormat="1" ht="51.75" customHeight="1" x14ac:dyDescent="0.2">
      <c r="A29" s="21" t="s">
        <v>32</v>
      </c>
      <c r="B29" s="23" t="s">
        <v>33</v>
      </c>
      <c r="C29" s="18" t="s">
        <v>31</v>
      </c>
      <c r="D29" s="14"/>
      <c r="E29" s="14"/>
      <c r="F29" s="14"/>
      <c r="G29" s="14"/>
      <c r="H29" s="15"/>
      <c r="I29" s="15"/>
      <c r="J29" s="15"/>
      <c r="K29" s="15"/>
      <c r="L29" s="15"/>
      <c r="M29" s="15"/>
      <c r="N29" s="15"/>
      <c r="O29" s="15"/>
      <c r="P29" s="15"/>
      <c r="Q29" s="15"/>
      <c r="R29" s="15"/>
    </row>
    <row r="30" spans="1:22" s="16" customFormat="1" ht="51.75" customHeight="1" x14ac:dyDescent="0.2">
      <c r="A30" s="21" t="s">
        <v>34</v>
      </c>
      <c r="B30" s="23" t="s">
        <v>35</v>
      </c>
      <c r="C30" s="18" t="s">
        <v>31</v>
      </c>
      <c r="D30" s="14"/>
      <c r="E30" s="14"/>
      <c r="F30" s="14"/>
      <c r="G30" s="14"/>
      <c r="H30" s="15"/>
      <c r="I30" s="15"/>
      <c r="J30" s="15"/>
      <c r="K30" s="15"/>
      <c r="L30" s="15"/>
      <c r="M30" s="15"/>
      <c r="N30" s="15"/>
      <c r="O30" s="15"/>
      <c r="P30" s="15"/>
      <c r="Q30" s="15"/>
      <c r="R30" s="15"/>
    </row>
    <row r="31" spans="1:22" s="16" customFormat="1" ht="51.75" customHeight="1" x14ac:dyDescent="0.2">
      <c r="A31" s="21" t="s">
        <v>36</v>
      </c>
      <c r="B31" s="23" t="s">
        <v>37</v>
      </c>
      <c r="C31" s="18" t="s">
        <v>31</v>
      </c>
      <c r="D31" s="14"/>
      <c r="E31" s="14"/>
      <c r="F31" s="14"/>
      <c r="G31" s="14"/>
      <c r="H31" s="15"/>
      <c r="I31" s="15"/>
      <c r="J31" s="15"/>
      <c r="K31" s="15"/>
      <c r="L31" s="15"/>
      <c r="M31" s="15"/>
      <c r="N31" s="15"/>
      <c r="O31" s="15"/>
      <c r="P31" s="15"/>
      <c r="Q31" s="15"/>
      <c r="R31" s="15"/>
    </row>
    <row r="32" spans="1:22" s="16" customFormat="1" ht="51.75" customHeight="1" x14ac:dyDescent="0.2">
      <c r="A32" s="21" t="s">
        <v>38</v>
      </c>
      <c r="B32" s="23" t="s">
        <v>39</v>
      </c>
      <c r="C32" s="18" t="s">
        <v>31</v>
      </c>
      <c r="D32" s="14"/>
      <c r="E32" s="14"/>
      <c r="F32" s="14"/>
      <c r="G32" s="14"/>
      <c r="H32" s="15"/>
      <c r="I32" s="15"/>
      <c r="J32" s="15"/>
      <c r="K32" s="15"/>
      <c r="L32" s="15"/>
      <c r="M32" s="15"/>
      <c r="N32" s="15"/>
      <c r="O32" s="15"/>
      <c r="P32" s="15"/>
      <c r="Q32" s="15"/>
      <c r="R32" s="15"/>
    </row>
    <row r="33" spans="1:18" s="16" customFormat="1" ht="101.25" customHeight="1" x14ac:dyDescent="0.2">
      <c r="A33" s="21" t="s">
        <v>40</v>
      </c>
      <c r="B33" s="23" t="s">
        <v>41</v>
      </c>
      <c r="C33" s="18" t="s">
        <v>42</v>
      </c>
      <c r="D33" s="14"/>
      <c r="E33" s="14"/>
      <c r="F33" s="14"/>
      <c r="G33" s="14"/>
      <c r="H33" s="15"/>
      <c r="I33" s="15"/>
      <c r="J33" s="15"/>
      <c r="K33" s="15"/>
      <c r="L33" s="15"/>
      <c r="M33" s="15"/>
      <c r="N33" s="15"/>
      <c r="O33" s="15"/>
      <c r="P33" s="15"/>
      <c r="Q33" s="15"/>
      <c r="R33" s="15"/>
    </row>
    <row r="34" spans="1:18" ht="111" customHeight="1" x14ac:dyDescent="0.25">
      <c r="A34" s="21" t="s">
        <v>43</v>
      </c>
      <c r="B34" s="23" t="s">
        <v>44</v>
      </c>
      <c r="C34" s="18" t="s">
        <v>31</v>
      </c>
    </row>
    <row r="35" spans="1:18" ht="58.5" customHeight="1" x14ac:dyDescent="0.25">
      <c r="A35" s="21" t="s">
        <v>45</v>
      </c>
      <c r="B35" s="23" t="s">
        <v>46</v>
      </c>
      <c r="C35" s="18" t="s">
        <v>31</v>
      </c>
    </row>
    <row r="36" spans="1:18" ht="51.75" customHeight="1" x14ac:dyDescent="0.25">
      <c r="A36" s="21" t="s">
        <v>47</v>
      </c>
      <c r="B36" s="23" t="s">
        <v>48</v>
      </c>
      <c r="C36" s="18" t="s">
        <v>31</v>
      </c>
    </row>
    <row r="37" spans="1:18" ht="43.5" customHeight="1" x14ac:dyDescent="0.25">
      <c r="A37" s="21" t="s">
        <v>49</v>
      </c>
      <c r="B37" s="23" t="s">
        <v>50</v>
      </c>
      <c r="C37" s="18" t="s">
        <v>31</v>
      </c>
    </row>
    <row r="38" spans="1:18" ht="43.5" customHeight="1" x14ac:dyDescent="0.25">
      <c r="A38" s="21" t="s">
        <v>51</v>
      </c>
      <c r="B38" s="23" t="s">
        <v>52</v>
      </c>
      <c r="C38" s="18" t="s">
        <v>31</v>
      </c>
    </row>
    <row r="39" spans="1:18" ht="23.25" customHeight="1" x14ac:dyDescent="0.25">
      <c r="A39" s="340"/>
      <c r="B39" s="341"/>
      <c r="C39" s="342"/>
    </row>
    <row r="40" spans="1:18" ht="63" x14ac:dyDescent="0.25">
      <c r="A40" s="21" t="s">
        <v>53</v>
      </c>
      <c r="B40" s="23" t="s">
        <v>54</v>
      </c>
      <c r="C40" s="23" t="str">
        <f>CONCATENATE("Фтз=",ROUND('6.2. Паспорт фин осв ввод'!C24,2)," млн рублей; Фит=",ROUND('6.2. Паспорт фин осв ввод'!C24,2)," млн рублей")</f>
        <v>Фтз=29,96 млн рублей; Фит=29,96 млн рублей</v>
      </c>
    </row>
    <row r="41" spans="1:18" ht="105.75" customHeight="1" x14ac:dyDescent="0.25">
      <c r="A41" s="21" t="s">
        <v>55</v>
      </c>
      <c r="B41" s="23" t="s">
        <v>56</v>
      </c>
      <c r="C41" s="23" t="s">
        <v>57</v>
      </c>
    </row>
    <row r="42" spans="1:18" ht="83.25" customHeight="1" x14ac:dyDescent="0.25">
      <c r="A42" s="21" t="s">
        <v>58</v>
      </c>
      <c r="B42" s="23" t="s">
        <v>59</v>
      </c>
      <c r="C42" s="23" t="s">
        <v>57</v>
      </c>
    </row>
    <row r="43" spans="1:18" ht="186" customHeight="1" x14ac:dyDescent="0.25">
      <c r="A43" s="21" t="s">
        <v>60</v>
      </c>
      <c r="B43" s="23" t="s">
        <v>61</v>
      </c>
      <c r="C43" s="23" t="s">
        <v>22</v>
      </c>
    </row>
    <row r="44" spans="1:18" ht="111" customHeight="1" x14ac:dyDescent="0.25">
      <c r="A44" s="21" t="s">
        <v>62</v>
      </c>
      <c r="B44" s="23" t="s">
        <v>63</v>
      </c>
      <c r="C44" s="23" t="s">
        <v>22</v>
      </c>
    </row>
    <row r="45" spans="1:18" ht="120" customHeight="1" x14ac:dyDescent="0.25">
      <c r="A45" s="21" t="s">
        <v>64</v>
      </c>
      <c r="B45" s="23" t="s">
        <v>65</v>
      </c>
      <c r="C45" s="23" t="s">
        <v>22</v>
      </c>
    </row>
    <row r="46" spans="1:18" ht="101.25" customHeight="1" x14ac:dyDescent="0.25">
      <c r="A46" s="21" t="s">
        <v>66</v>
      </c>
      <c r="B46" s="23" t="s">
        <v>67</v>
      </c>
      <c r="C46" s="23" t="s">
        <v>22</v>
      </c>
    </row>
    <row r="47" spans="1:18" ht="18.75" customHeight="1" x14ac:dyDescent="0.25">
      <c r="A47" s="340"/>
      <c r="B47" s="341"/>
      <c r="C47" s="342"/>
    </row>
    <row r="48" spans="1:18" ht="75.75" customHeight="1" x14ac:dyDescent="0.25">
      <c r="A48" s="21" t="s">
        <v>68</v>
      </c>
      <c r="B48" s="23" t="s">
        <v>69</v>
      </c>
      <c r="C48" s="23" t="str">
        <f>CONCATENATE(ROUND('6.2. Паспорт фин осв ввод'!AC24,2)," млн рублей")</f>
        <v>3,61 млн рублей</v>
      </c>
    </row>
    <row r="49" spans="1:3" ht="71.25" customHeight="1" x14ac:dyDescent="0.25">
      <c r="A49" s="21" t="s">
        <v>70</v>
      </c>
      <c r="B49" s="23" t="s">
        <v>71</v>
      </c>
      <c r="C49" s="23" t="str">
        <f>CONCATENATE(ROUND('6.2. Паспорт фин осв ввод'!AC30,2)," млн рублей")</f>
        <v>3,01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G13"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45" t="s">
        <v>3</v>
      </c>
      <c r="B6" s="345"/>
      <c r="C6" s="345"/>
      <c r="D6" s="345"/>
      <c r="E6" s="345"/>
      <c r="F6" s="345"/>
      <c r="G6" s="345"/>
      <c r="H6" s="345"/>
      <c r="I6" s="345"/>
      <c r="J6" s="345"/>
      <c r="K6" s="345"/>
      <c r="L6" s="345"/>
      <c r="M6" s="345"/>
      <c r="N6" s="345"/>
      <c r="O6" s="345"/>
      <c r="P6" s="345"/>
      <c r="Q6" s="345"/>
      <c r="R6" s="345"/>
      <c r="S6" s="345"/>
      <c r="T6" s="11"/>
      <c r="U6" s="11"/>
      <c r="V6" s="11"/>
      <c r="W6" s="11"/>
      <c r="X6" s="11"/>
      <c r="Y6" s="11"/>
      <c r="Z6" s="11"/>
      <c r="AA6" s="11"/>
      <c r="AB6" s="11"/>
    </row>
    <row r="7" spans="1:28" s="2" customFormat="1" ht="18.75" x14ac:dyDescent="0.2">
      <c r="A7" s="345"/>
      <c r="B7" s="345"/>
      <c r="C7" s="345"/>
      <c r="D7" s="345"/>
      <c r="E7" s="345"/>
      <c r="F7" s="345"/>
      <c r="G7" s="345"/>
      <c r="H7" s="345"/>
      <c r="I7" s="345"/>
      <c r="J7" s="345"/>
      <c r="K7" s="345"/>
      <c r="L7" s="345"/>
      <c r="M7" s="345"/>
      <c r="N7" s="345"/>
      <c r="O7" s="345"/>
      <c r="P7" s="345"/>
      <c r="Q7" s="345"/>
      <c r="R7" s="345"/>
      <c r="S7" s="345"/>
      <c r="T7" s="11"/>
      <c r="U7" s="11"/>
      <c r="V7" s="11"/>
      <c r="W7" s="11"/>
      <c r="X7" s="11"/>
      <c r="Y7" s="11"/>
      <c r="Z7" s="11"/>
      <c r="AA7" s="11"/>
      <c r="AB7" s="11"/>
    </row>
    <row r="8" spans="1:28" s="2" customFormat="1" ht="18.75" x14ac:dyDescent="0.2">
      <c r="A8" s="346" t="str">
        <f>'1. паспорт местоположение'!A9:C9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11"/>
      <c r="U8" s="11"/>
      <c r="V8" s="11"/>
      <c r="W8" s="11"/>
      <c r="X8" s="11"/>
      <c r="Y8" s="11"/>
      <c r="Z8" s="11"/>
      <c r="AA8" s="11"/>
      <c r="AB8" s="11"/>
    </row>
    <row r="9" spans="1:28" s="2" customFormat="1" ht="18.75" x14ac:dyDescent="0.2">
      <c r="A9" s="338" t="s">
        <v>5</v>
      </c>
      <c r="B9" s="338"/>
      <c r="C9" s="338"/>
      <c r="D9" s="338"/>
      <c r="E9" s="338"/>
      <c r="F9" s="338"/>
      <c r="G9" s="338"/>
      <c r="H9" s="338"/>
      <c r="I9" s="338"/>
      <c r="J9" s="338"/>
      <c r="K9" s="338"/>
      <c r="L9" s="338"/>
      <c r="M9" s="338"/>
      <c r="N9" s="338"/>
      <c r="O9" s="338"/>
      <c r="P9" s="338"/>
      <c r="Q9" s="338"/>
      <c r="R9" s="338"/>
      <c r="S9" s="338"/>
      <c r="T9" s="11"/>
      <c r="U9" s="11"/>
      <c r="V9" s="11"/>
      <c r="W9" s="11"/>
      <c r="X9" s="11"/>
      <c r="Y9" s="11"/>
      <c r="Z9" s="11"/>
      <c r="AA9" s="11"/>
      <c r="AB9" s="11"/>
    </row>
    <row r="10" spans="1:28" s="2" customFormat="1" ht="18.75" x14ac:dyDescent="0.2">
      <c r="A10" s="345"/>
      <c r="B10" s="345"/>
      <c r="C10" s="345"/>
      <c r="D10" s="345"/>
      <c r="E10" s="345"/>
      <c r="F10" s="345"/>
      <c r="G10" s="345"/>
      <c r="H10" s="345"/>
      <c r="I10" s="345"/>
      <c r="J10" s="345"/>
      <c r="K10" s="345"/>
      <c r="L10" s="345"/>
      <c r="M10" s="345"/>
      <c r="N10" s="345"/>
      <c r="O10" s="345"/>
      <c r="P10" s="345"/>
      <c r="Q10" s="345"/>
      <c r="R10" s="345"/>
      <c r="S10" s="345"/>
      <c r="T10" s="11"/>
      <c r="U10" s="11"/>
      <c r="V10" s="11"/>
      <c r="W10" s="11"/>
      <c r="X10" s="11"/>
      <c r="Y10" s="11"/>
      <c r="Z10" s="11"/>
      <c r="AA10" s="11"/>
      <c r="AB10" s="11"/>
    </row>
    <row r="11" spans="1:28" s="2" customFormat="1" ht="18.75" x14ac:dyDescent="0.2">
      <c r="A11" s="346" t="str">
        <f>'1. паспорт местоположение'!A12:C12</f>
        <v>N_НМА15-2</v>
      </c>
      <c r="B11" s="346"/>
      <c r="C11" s="346"/>
      <c r="D11" s="346"/>
      <c r="E11" s="346"/>
      <c r="F11" s="346"/>
      <c r="G11" s="346"/>
      <c r="H11" s="346"/>
      <c r="I11" s="346"/>
      <c r="J11" s="346"/>
      <c r="K11" s="346"/>
      <c r="L11" s="346"/>
      <c r="M11" s="346"/>
      <c r="N11" s="346"/>
      <c r="O11" s="346"/>
      <c r="P11" s="346"/>
      <c r="Q11" s="346"/>
      <c r="R11" s="346"/>
      <c r="S11" s="346"/>
      <c r="T11" s="11"/>
      <c r="U11" s="11"/>
      <c r="V11" s="11"/>
      <c r="W11" s="11"/>
      <c r="X11" s="11"/>
      <c r="Y11" s="11"/>
      <c r="Z11" s="11"/>
      <c r="AA11" s="11"/>
      <c r="AB11" s="11"/>
    </row>
    <row r="12" spans="1:28" s="2" customFormat="1" ht="18.75" x14ac:dyDescent="0.2">
      <c r="A12" s="338" t="s">
        <v>7</v>
      </c>
      <c r="B12" s="338"/>
      <c r="C12" s="338"/>
      <c r="D12" s="338"/>
      <c r="E12" s="338"/>
      <c r="F12" s="338"/>
      <c r="G12" s="338"/>
      <c r="H12" s="338"/>
      <c r="I12" s="338"/>
      <c r="J12" s="338"/>
      <c r="K12" s="338"/>
      <c r="L12" s="338"/>
      <c r="M12" s="338"/>
      <c r="N12" s="338"/>
      <c r="O12" s="338"/>
      <c r="P12" s="338"/>
      <c r="Q12" s="338"/>
      <c r="R12" s="338"/>
      <c r="S12" s="338"/>
      <c r="T12" s="11"/>
      <c r="U12" s="11"/>
      <c r="V12" s="11"/>
      <c r="W12" s="11"/>
      <c r="X12" s="11"/>
      <c r="Y12" s="11"/>
      <c r="Z12" s="11"/>
      <c r="AA12" s="11"/>
      <c r="AB12" s="11"/>
    </row>
    <row r="13" spans="1:28" s="2" customFormat="1" ht="15.75" customHeight="1" x14ac:dyDescent="0.2">
      <c r="A13" s="347"/>
      <c r="B13" s="347"/>
      <c r="C13" s="347"/>
      <c r="D13" s="347"/>
      <c r="E13" s="347"/>
      <c r="F13" s="347"/>
      <c r="G13" s="347"/>
      <c r="H13" s="347"/>
      <c r="I13" s="347"/>
      <c r="J13" s="347"/>
      <c r="K13" s="347"/>
      <c r="L13" s="347"/>
      <c r="M13" s="347"/>
      <c r="N13" s="347"/>
      <c r="O13" s="347"/>
      <c r="P13" s="347"/>
      <c r="Q13" s="347"/>
      <c r="R13" s="347"/>
      <c r="S13" s="347"/>
      <c r="T13" s="15"/>
      <c r="U13" s="15"/>
      <c r="V13" s="15"/>
      <c r="W13" s="15"/>
      <c r="X13" s="15"/>
      <c r="Y13" s="15"/>
      <c r="Z13" s="15"/>
      <c r="AA13" s="15"/>
      <c r="AB13" s="15"/>
    </row>
    <row r="14" spans="1:28" s="16" customFormat="1" ht="36.75" customHeight="1" x14ac:dyDescent="0.2">
      <c r="A14" s="348"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4" s="348"/>
      <c r="C14" s="348"/>
      <c r="D14" s="348"/>
      <c r="E14" s="348"/>
      <c r="F14" s="348"/>
      <c r="G14" s="348"/>
      <c r="H14" s="348"/>
      <c r="I14" s="348"/>
      <c r="J14" s="348"/>
      <c r="K14" s="348"/>
      <c r="L14" s="348"/>
      <c r="M14" s="348"/>
      <c r="N14" s="348"/>
      <c r="O14" s="348"/>
      <c r="P14" s="348"/>
      <c r="Q14" s="348"/>
      <c r="R14" s="348"/>
      <c r="S14" s="348"/>
      <c r="T14" s="13"/>
      <c r="U14" s="13"/>
      <c r="V14" s="13"/>
      <c r="W14" s="13"/>
      <c r="X14" s="13"/>
      <c r="Y14" s="13"/>
      <c r="Z14" s="13"/>
      <c r="AA14" s="13"/>
      <c r="AB14" s="13"/>
    </row>
    <row r="15" spans="1:28" s="16" customFormat="1" ht="15" customHeight="1" x14ac:dyDescent="0.2">
      <c r="A15" s="338" t="s">
        <v>9</v>
      </c>
      <c r="B15" s="338"/>
      <c r="C15" s="338"/>
      <c r="D15" s="338"/>
      <c r="E15" s="338"/>
      <c r="F15" s="338"/>
      <c r="G15" s="338"/>
      <c r="H15" s="338"/>
      <c r="I15" s="338"/>
      <c r="J15" s="338"/>
      <c r="K15" s="338"/>
      <c r="L15" s="338"/>
      <c r="M15" s="338"/>
      <c r="N15" s="338"/>
      <c r="O15" s="338"/>
      <c r="P15" s="338"/>
      <c r="Q15" s="338"/>
      <c r="R15" s="338"/>
      <c r="S15" s="338"/>
      <c r="T15" s="14"/>
      <c r="U15" s="14"/>
      <c r="V15" s="14"/>
      <c r="W15" s="14"/>
      <c r="X15" s="14"/>
      <c r="Y15" s="14"/>
      <c r="Z15" s="14"/>
      <c r="AA15" s="14"/>
      <c r="AB15" s="14"/>
    </row>
    <row r="16" spans="1:28" s="16"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6" customFormat="1" ht="45.75" customHeight="1" x14ac:dyDescent="0.2">
      <c r="A17" s="344" t="s">
        <v>72</v>
      </c>
      <c r="B17" s="344"/>
      <c r="C17" s="344"/>
      <c r="D17" s="344"/>
      <c r="E17" s="344"/>
      <c r="F17" s="344"/>
      <c r="G17" s="344"/>
      <c r="H17" s="344"/>
      <c r="I17" s="344"/>
      <c r="J17" s="344"/>
      <c r="K17" s="344"/>
      <c r="L17" s="344"/>
      <c r="M17" s="344"/>
      <c r="N17" s="344"/>
      <c r="O17" s="344"/>
      <c r="P17" s="344"/>
      <c r="Q17" s="344"/>
      <c r="R17" s="344"/>
      <c r="S17" s="344"/>
      <c r="T17" s="17"/>
      <c r="U17" s="17"/>
      <c r="V17" s="17"/>
      <c r="W17" s="17"/>
      <c r="X17" s="17"/>
      <c r="Y17" s="17"/>
      <c r="Z17" s="17"/>
      <c r="AA17" s="17"/>
      <c r="AB17" s="17"/>
    </row>
    <row r="18" spans="1:28" s="16"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5"/>
      <c r="U18" s="15"/>
      <c r="V18" s="15"/>
      <c r="W18" s="15"/>
      <c r="X18" s="15"/>
      <c r="Y18" s="15"/>
    </row>
    <row r="19" spans="1:28" s="16" customFormat="1" ht="54" customHeight="1" x14ac:dyDescent="0.2">
      <c r="A19" s="350" t="s">
        <v>11</v>
      </c>
      <c r="B19" s="350" t="s">
        <v>73</v>
      </c>
      <c r="C19" s="351" t="s">
        <v>74</v>
      </c>
      <c r="D19" s="350" t="s">
        <v>75</v>
      </c>
      <c r="E19" s="350" t="s">
        <v>76</v>
      </c>
      <c r="F19" s="350" t="s">
        <v>77</v>
      </c>
      <c r="G19" s="350" t="s">
        <v>78</v>
      </c>
      <c r="H19" s="350" t="s">
        <v>79</v>
      </c>
      <c r="I19" s="350" t="s">
        <v>80</v>
      </c>
      <c r="J19" s="350" t="s">
        <v>81</v>
      </c>
      <c r="K19" s="350" t="s">
        <v>82</v>
      </c>
      <c r="L19" s="350" t="s">
        <v>83</v>
      </c>
      <c r="M19" s="350" t="s">
        <v>84</v>
      </c>
      <c r="N19" s="350" t="s">
        <v>85</v>
      </c>
      <c r="O19" s="350" t="s">
        <v>86</v>
      </c>
      <c r="P19" s="350" t="s">
        <v>87</v>
      </c>
      <c r="Q19" s="350" t="s">
        <v>88</v>
      </c>
      <c r="R19" s="350"/>
      <c r="S19" s="353" t="s">
        <v>89</v>
      </c>
      <c r="T19" s="15"/>
      <c r="U19" s="15"/>
      <c r="V19" s="15"/>
      <c r="W19" s="15"/>
      <c r="X19" s="15"/>
      <c r="Y19" s="15"/>
    </row>
    <row r="20" spans="1:28" s="16" customFormat="1" ht="180.75" customHeight="1" x14ac:dyDescent="0.2">
      <c r="A20" s="350"/>
      <c r="B20" s="350"/>
      <c r="C20" s="352"/>
      <c r="D20" s="350"/>
      <c r="E20" s="350"/>
      <c r="F20" s="350"/>
      <c r="G20" s="350"/>
      <c r="H20" s="350"/>
      <c r="I20" s="350"/>
      <c r="J20" s="350"/>
      <c r="K20" s="350"/>
      <c r="L20" s="350"/>
      <c r="M20" s="350"/>
      <c r="N20" s="350"/>
      <c r="O20" s="350"/>
      <c r="P20" s="350"/>
      <c r="Q20" s="25" t="s">
        <v>90</v>
      </c>
      <c r="R20" s="26" t="s">
        <v>91</v>
      </c>
      <c r="S20" s="353"/>
      <c r="T20" s="15"/>
      <c r="U20" s="15"/>
      <c r="V20" s="15"/>
      <c r="W20" s="15"/>
      <c r="X20" s="15"/>
      <c r="Y20" s="15"/>
    </row>
    <row r="21" spans="1:28" s="16" customFormat="1" ht="18.75" x14ac:dyDescent="0.2">
      <c r="A21" s="25">
        <v>1</v>
      </c>
      <c r="B21" s="27">
        <v>2</v>
      </c>
      <c r="C21" s="25">
        <v>3</v>
      </c>
      <c r="D21" s="27">
        <v>4</v>
      </c>
      <c r="E21" s="25">
        <v>5</v>
      </c>
      <c r="F21" s="27">
        <v>6</v>
      </c>
      <c r="G21" s="25">
        <v>7</v>
      </c>
      <c r="H21" s="27">
        <v>8</v>
      </c>
      <c r="I21" s="25">
        <v>9</v>
      </c>
      <c r="J21" s="27">
        <v>10</v>
      </c>
      <c r="K21" s="25">
        <v>11</v>
      </c>
      <c r="L21" s="27">
        <v>12</v>
      </c>
      <c r="M21" s="25">
        <v>13</v>
      </c>
      <c r="N21" s="27">
        <v>14</v>
      </c>
      <c r="O21" s="25">
        <v>15</v>
      </c>
      <c r="P21" s="27">
        <v>16</v>
      </c>
      <c r="Q21" s="25">
        <v>17</v>
      </c>
      <c r="R21" s="27">
        <v>18</v>
      </c>
      <c r="S21" s="25">
        <v>19</v>
      </c>
      <c r="T21" s="15"/>
      <c r="U21" s="15"/>
      <c r="V21" s="15"/>
      <c r="W21" s="15"/>
      <c r="X21" s="15"/>
      <c r="Y21" s="15"/>
    </row>
    <row r="22" spans="1:28" s="16" customFormat="1" ht="32.25" customHeight="1" x14ac:dyDescent="0.2">
      <c r="A22" s="25"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5"/>
      <c r="U22" s="15"/>
      <c r="V22" s="15"/>
      <c r="W22" s="15"/>
      <c r="X22" s="15"/>
      <c r="Y22" s="15"/>
    </row>
    <row r="23" spans="1:28" ht="20.25" customHeight="1" x14ac:dyDescent="0.25">
      <c r="A23" s="29"/>
      <c r="B23" s="27" t="s">
        <v>93</v>
      </c>
      <c r="C23" s="27"/>
      <c r="D23" s="27"/>
      <c r="E23" s="29" t="s">
        <v>92</v>
      </c>
      <c r="F23" s="29" t="s">
        <v>92</v>
      </c>
      <c r="G23" s="29" t="s">
        <v>92</v>
      </c>
      <c r="H23" s="29"/>
      <c r="I23" s="29"/>
      <c r="J23" s="29"/>
      <c r="K23" s="29"/>
      <c r="L23" s="29"/>
      <c r="M23" s="29"/>
      <c r="N23" s="29"/>
      <c r="O23" s="29"/>
      <c r="P23" s="29"/>
      <c r="Q23" s="30"/>
      <c r="R23" s="31"/>
      <c r="S23"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workbookViewId="0">
      <selection activeCell="O27" sqref="O2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335" t="str">
        <f>'1. паспорт местоположение'!A5:C5</f>
        <v>Год раскрытия информации: 2026 год</v>
      </c>
      <c r="B6" s="335"/>
      <c r="C6" s="335"/>
      <c r="D6" s="335"/>
      <c r="E6" s="335"/>
      <c r="F6" s="335"/>
      <c r="G6" s="335"/>
      <c r="H6" s="335"/>
      <c r="I6" s="335"/>
      <c r="J6" s="335"/>
      <c r="K6" s="335"/>
      <c r="L6" s="335"/>
      <c r="M6" s="335"/>
      <c r="N6" s="335"/>
      <c r="O6" s="335"/>
      <c r="P6" s="335"/>
      <c r="Q6" s="335"/>
      <c r="R6" s="335"/>
      <c r="S6" s="335"/>
      <c r="T6" s="335"/>
    </row>
    <row r="7" spans="1:20" s="2" customFormat="1" x14ac:dyDescent="0.2">
      <c r="A7" s="6"/>
    </row>
    <row r="8" spans="1:20" s="2" customFormat="1" ht="18.75" x14ac:dyDescent="0.2">
      <c r="A8" s="345" t="s">
        <v>3</v>
      </c>
      <c r="B8" s="345"/>
      <c r="C8" s="345"/>
      <c r="D8" s="345"/>
      <c r="E8" s="345"/>
      <c r="F8" s="345"/>
      <c r="G8" s="345"/>
      <c r="H8" s="345"/>
      <c r="I8" s="345"/>
      <c r="J8" s="345"/>
      <c r="K8" s="345"/>
      <c r="L8" s="345"/>
      <c r="M8" s="345"/>
      <c r="N8" s="345"/>
      <c r="O8" s="345"/>
      <c r="P8" s="345"/>
      <c r="Q8" s="345"/>
      <c r="R8" s="345"/>
      <c r="S8" s="345"/>
      <c r="T8" s="345"/>
    </row>
    <row r="9" spans="1:20" s="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2" customFormat="1" ht="18.75" customHeight="1" x14ac:dyDescent="0.2">
      <c r="A10" s="346" t="str">
        <f>'1. паспорт местоположение'!A9:C9</f>
        <v>Акционерное общество "Россети Янтарь" ДЗО  ПАО "Россети"</v>
      </c>
      <c r="B10" s="346"/>
      <c r="C10" s="346"/>
      <c r="D10" s="346"/>
      <c r="E10" s="346"/>
      <c r="F10" s="346"/>
      <c r="G10" s="346"/>
      <c r="H10" s="346"/>
      <c r="I10" s="346"/>
      <c r="J10" s="346"/>
      <c r="K10" s="346"/>
      <c r="L10" s="346"/>
      <c r="M10" s="346"/>
      <c r="N10" s="346"/>
      <c r="O10" s="346"/>
      <c r="P10" s="346"/>
      <c r="Q10" s="346"/>
      <c r="R10" s="346"/>
      <c r="S10" s="346"/>
      <c r="T10" s="346"/>
    </row>
    <row r="11" spans="1:20" s="2" customFormat="1" ht="18.75" customHeight="1" x14ac:dyDescent="0.2">
      <c r="A11" s="338" t="s">
        <v>5</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2" customFormat="1" ht="18.75" customHeight="1" x14ac:dyDescent="0.2">
      <c r="A13" s="346" t="str">
        <f>'1. паспорт местоположение'!A12:C12</f>
        <v>N_НМА15-2</v>
      </c>
      <c r="B13" s="346"/>
      <c r="C13" s="346"/>
      <c r="D13" s="346"/>
      <c r="E13" s="346"/>
      <c r="F13" s="346"/>
      <c r="G13" s="346"/>
      <c r="H13" s="346"/>
      <c r="I13" s="346"/>
      <c r="J13" s="346"/>
      <c r="K13" s="346"/>
      <c r="L13" s="346"/>
      <c r="M13" s="346"/>
      <c r="N13" s="346"/>
      <c r="O13" s="346"/>
      <c r="P13" s="346"/>
      <c r="Q13" s="346"/>
      <c r="R13" s="346"/>
      <c r="S13" s="346"/>
      <c r="T13" s="346"/>
    </row>
    <row r="14" spans="1:20" s="2" customFormat="1" ht="18.75" customHeight="1" x14ac:dyDescent="0.2">
      <c r="A14" s="338" t="s">
        <v>7</v>
      </c>
      <c r="B14" s="338"/>
      <c r="C14" s="338"/>
      <c r="D14" s="338"/>
      <c r="E14" s="338"/>
      <c r="F14" s="338"/>
      <c r="G14" s="338"/>
      <c r="H14" s="338"/>
      <c r="I14" s="338"/>
      <c r="J14" s="338"/>
      <c r="K14" s="338"/>
      <c r="L14" s="338"/>
      <c r="M14" s="338"/>
      <c r="N14" s="338"/>
      <c r="O14" s="338"/>
      <c r="P14" s="338"/>
      <c r="Q14" s="338"/>
      <c r="R14" s="338"/>
      <c r="S14" s="338"/>
      <c r="T14" s="338"/>
    </row>
    <row r="15" spans="1:20" s="2" customFormat="1" ht="15.75" customHeight="1" x14ac:dyDescent="0.2">
      <c r="A15" s="347"/>
      <c r="B15" s="347"/>
      <c r="C15" s="347"/>
      <c r="D15" s="347"/>
      <c r="E15" s="347"/>
      <c r="F15" s="347"/>
      <c r="G15" s="347"/>
      <c r="H15" s="347"/>
      <c r="I15" s="347"/>
      <c r="J15" s="347"/>
      <c r="K15" s="347"/>
      <c r="L15" s="347"/>
      <c r="M15" s="347"/>
      <c r="N15" s="347"/>
      <c r="O15" s="347"/>
      <c r="P15" s="347"/>
      <c r="Q15" s="347"/>
      <c r="R15" s="347"/>
      <c r="S15" s="347"/>
      <c r="T15" s="347"/>
    </row>
    <row r="16" spans="1:20" s="16" customFormat="1" ht="66" customHeight="1" x14ac:dyDescent="0.2">
      <c r="A16"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6" s="348"/>
      <c r="C16" s="348"/>
      <c r="D16" s="348"/>
      <c r="E16" s="348"/>
      <c r="F16" s="348"/>
      <c r="G16" s="348"/>
      <c r="H16" s="348"/>
      <c r="I16" s="348"/>
      <c r="J16" s="348"/>
      <c r="K16" s="348"/>
      <c r="L16" s="348"/>
      <c r="M16" s="348"/>
      <c r="N16" s="348"/>
      <c r="O16" s="348"/>
      <c r="P16" s="348"/>
      <c r="Q16" s="348"/>
      <c r="R16" s="348"/>
      <c r="S16" s="348"/>
      <c r="T16" s="348"/>
    </row>
    <row r="17" spans="1:113" s="16" customFormat="1" ht="15" customHeight="1" x14ac:dyDescent="0.2">
      <c r="A17" s="338" t="s">
        <v>9</v>
      </c>
      <c r="B17" s="338"/>
      <c r="C17" s="338"/>
      <c r="D17" s="338"/>
      <c r="E17" s="338"/>
      <c r="F17" s="338"/>
      <c r="G17" s="338"/>
      <c r="H17" s="338"/>
      <c r="I17" s="338"/>
      <c r="J17" s="338"/>
      <c r="K17" s="338"/>
      <c r="L17" s="338"/>
      <c r="M17" s="338"/>
      <c r="N17" s="338"/>
      <c r="O17" s="338"/>
      <c r="P17" s="338"/>
      <c r="Q17" s="338"/>
      <c r="R17" s="338"/>
      <c r="S17" s="338"/>
      <c r="T17" s="338"/>
    </row>
    <row r="18" spans="1:113" s="16"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6" customFormat="1" ht="15" customHeight="1" x14ac:dyDescent="0.2">
      <c r="A19" s="339" t="s">
        <v>94</v>
      </c>
      <c r="B19" s="339"/>
      <c r="C19" s="339"/>
      <c r="D19" s="339"/>
      <c r="E19" s="339"/>
      <c r="F19" s="339"/>
      <c r="G19" s="339"/>
      <c r="H19" s="339"/>
      <c r="I19" s="339"/>
      <c r="J19" s="339"/>
      <c r="K19" s="339"/>
      <c r="L19" s="339"/>
      <c r="M19" s="339"/>
      <c r="N19" s="339"/>
      <c r="O19" s="339"/>
      <c r="P19" s="339"/>
      <c r="Q19" s="339"/>
      <c r="R19" s="339"/>
      <c r="S19" s="339"/>
      <c r="T19" s="339"/>
    </row>
    <row r="20" spans="1:113" s="33"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11</v>
      </c>
      <c r="B21" s="361" t="s">
        <v>95</v>
      </c>
      <c r="C21" s="362"/>
      <c r="D21" s="365" t="s">
        <v>96</v>
      </c>
      <c r="E21" s="361" t="s">
        <v>97</v>
      </c>
      <c r="F21" s="362"/>
      <c r="G21" s="361" t="s">
        <v>98</v>
      </c>
      <c r="H21" s="362"/>
      <c r="I21" s="361" t="s">
        <v>99</v>
      </c>
      <c r="J21" s="362"/>
      <c r="K21" s="365" t="s">
        <v>100</v>
      </c>
      <c r="L21" s="361" t="s">
        <v>101</v>
      </c>
      <c r="M21" s="362"/>
      <c r="N21" s="361" t="s">
        <v>102</v>
      </c>
      <c r="O21" s="362"/>
      <c r="P21" s="365" t="s">
        <v>103</v>
      </c>
      <c r="Q21" s="354" t="s">
        <v>104</v>
      </c>
      <c r="R21" s="368"/>
      <c r="S21" s="354" t="s">
        <v>105</v>
      </c>
      <c r="T21" s="355"/>
    </row>
    <row r="22" spans="1:113" ht="204.75" customHeight="1" x14ac:dyDescent="0.25">
      <c r="A22" s="359"/>
      <c r="B22" s="363"/>
      <c r="C22" s="364"/>
      <c r="D22" s="366"/>
      <c r="E22" s="363"/>
      <c r="F22" s="364"/>
      <c r="G22" s="363"/>
      <c r="H22" s="364"/>
      <c r="I22" s="363"/>
      <c r="J22" s="364"/>
      <c r="K22" s="367"/>
      <c r="L22" s="363"/>
      <c r="M22" s="364"/>
      <c r="N22" s="363"/>
      <c r="O22" s="364"/>
      <c r="P22" s="367"/>
      <c r="Q22" s="35" t="s">
        <v>106</v>
      </c>
      <c r="R22" s="35" t="s">
        <v>107</v>
      </c>
      <c r="S22" s="35" t="s">
        <v>108</v>
      </c>
      <c r="T22" s="35" t="s">
        <v>109</v>
      </c>
    </row>
    <row r="23" spans="1:113" ht="51.75" customHeight="1" x14ac:dyDescent="0.25">
      <c r="A23" s="360"/>
      <c r="B23" s="35" t="s">
        <v>110</v>
      </c>
      <c r="C23" s="35" t="s">
        <v>111</v>
      </c>
      <c r="D23" s="367"/>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ht="24" customHeigh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B27" s="43"/>
      <c r="C27" s="43"/>
      <c r="K27" s="43"/>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356" t="s">
        <v>113</v>
      </c>
      <c r="C29" s="356"/>
      <c r="D29" s="356"/>
      <c r="E29" s="356"/>
      <c r="F29" s="356"/>
      <c r="G29" s="356"/>
      <c r="H29" s="356"/>
      <c r="I29" s="356"/>
      <c r="J29" s="356"/>
      <c r="K29" s="356"/>
      <c r="L29" s="356"/>
      <c r="M29" s="356"/>
      <c r="N29" s="356"/>
      <c r="O29" s="356"/>
      <c r="P29" s="356"/>
      <c r="Q29" s="356"/>
      <c r="R29" s="356"/>
    </row>
    <row r="31" spans="1:113" x14ac:dyDescent="0.25">
      <c r="B31" s="44" t="s">
        <v>114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115</v>
      </c>
      <c r="C32" s="44"/>
      <c r="D32" s="44"/>
      <c r="E32" s="44"/>
      <c r="H32" s="44"/>
      <c r="I32" s="44"/>
      <c r="J32" s="44"/>
      <c r="K32" s="44"/>
      <c r="L32" s="44"/>
      <c r="M32" s="44"/>
      <c r="N32" s="44"/>
      <c r="O32" s="44"/>
      <c r="P32" s="44"/>
      <c r="Q32" s="44"/>
      <c r="R32" s="44"/>
    </row>
    <row r="33" spans="2:113" x14ac:dyDescent="0.25">
      <c r="B33" s="44" t="s">
        <v>116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4" t="s">
        <v>117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4" t="s">
        <v>118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4" t="s">
        <v>119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4" t="s">
        <v>120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4" t="s">
        <v>121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4" t="s">
        <v>122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4" t="s">
        <v>123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I13" workbookViewId="0">
      <selection activeCell="Z25" sqref="Z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345" t="s">
        <v>3</v>
      </c>
      <c r="F7" s="345"/>
      <c r="G7" s="345"/>
      <c r="H7" s="345"/>
      <c r="I7" s="345"/>
      <c r="J7" s="345"/>
      <c r="K7" s="345"/>
      <c r="L7" s="345"/>
      <c r="M7" s="345"/>
      <c r="N7" s="345"/>
      <c r="O7" s="345"/>
      <c r="P7" s="345"/>
      <c r="Q7" s="345"/>
      <c r="R7" s="345"/>
      <c r="S7" s="345"/>
      <c r="T7" s="345"/>
      <c r="U7" s="345"/>
      <c r="V7" s="345"/>
      <c r="W7" s="345"/>
      <c r="X7" s="345"/>
      <c r="Y7" s="345"/>
    </row>
    <row r="8" spans="1:27" s="2" customFormat="1" ht="18.75" x14ac:dyDescent="0.2">
      <c r="E8" s="12"/>
      <c r="F8" s="12"/>
      <c r="G8" s="12"/>
      <c r="H8" s="12"/>
      <c r="I8" s="12"/>
      <c r="J8" s="12"/>
      <c r="K8" s="12"/>
      <c r="L8" s="12"/>
      <c r="M8" s="12"/>
      <c r="N8" s="12"/>
      <c r="O8" s="12"/>
      <c r="P8" s="12"/>
      <c r="Q8" s="12"/>
      <c r="R8" s="12"/>
      <c r="S8" s="11"/>
      <c r="T8" s="11"/>
      <c r="U8" s="11"/>
      <c r="V8" s="11"/>
      <c r="W8" s="11"/>
    </row>
    <row r="9" spans="1:27" s="2" customFormat="1" ht="18.75" customHeight="1" x14ac:dyDescent="0.2">
      <c r="E9" s="346" t="str">
        <f>'1. паспорт местоположение'!A9</f>
        <v>Акционерное общество "Россети Янтарь" ДЗО  ПАО "Россети"</v>
      </c>
      <c r="F9" s="346"/>
      <c r="G9" s="346"/>
      <c r="H9" s="346"/>
      <c r="I9" s="346"/>
      <c r="J9" s="346"/>
      <c r="K9" s="346"/>
      <c r="L9" s="346"/>
      <c r="M9" s="346"/>
      <c r="N9" s="346"/>
      <c r="O9" s="346"/>
      <c r="P9" s="346"/>
      <c r="Q9" s="346"/>
      <c r="R9" s="346"/>
      <c r="S9" s="346"/>
      <c r="T9" s="346"/>
      <c r="U9" s="346"/>
      <c r="V9" s="346"/>
      <c r="W9" s="346"/>
      <c r="X9" s="346"/>
      <c r="Y9" s="346"/>
    </row>
    <row r="10" spans="1:27" s="2" customFormat="1" ht="18.75" customHeight="1" x14ac:dyDescent="0.2">
      <c r="E10" s="338" t="s">
        <v>5</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12"/>
      <c r="F11" s="12"/>
      <c r="G11" s="12"/>
      <c r="H11" s="12"/>
      <c r="I11" s="12"/>
      <c r="J11" s="12"/>
      <c r="K11" s="12"/>
      <c r="L11" s="12"/>
      <c r="M11" s="12"/>
      <c r="N11" s="12"/>
      <c r="O11" s="12"/>
      <c r="P11" s="12"/>
      <c r="Q11" s="12"/>
      <c r="R11" s="12"/>
      <c r="S11" s="11"/>
      <c r="T11" s="11"/>
      <c r="U11" s="11"/>
      <c r="V11" s="11"/>
      <c r="W11" s="11"/>
    </row>
    <row r="12" spans="1:27" s="2" customFormat="1" ht="18.75" customHeight="1" x14ac:dyDescent="0.2">
      <c r="E12" s="346" t="str">
        <f>'1. паспорт местоположение'!A12</f>
        <v>N_НМА15-2</v>
      </c>
      <c r="F12" s="346"/>
      <c r="G12" s="346"/>
      <c r="H12" s="346"/>
      <c r="I12" s="346"/>
      <c r="J12" s="346"/>
      <c r="K12" s="346"/>
      <c r="L12" s="346"/>
      <c r="M12" s="346"/>
      <c r="N12" s="346"/>
      <c r="O12" s="346"/>
      <c r="P12" s="346"/>
      <c r="Q12" s="346"/>
      <c r="R12" s="346"/>
      <c r="S12" s="346"/>
      <c r="T12" s="346"/>
      <c r="U12" s="346"/>
      <c r="V12" s="346"/>
      <c r="W12" s="346"/>
      <c r="X12" s="346"/>
      <c r="Y12" s="346"/>
    </row>
    <row r="13" spans="1:27" s="2" customFormat="1" ht="18.75" customHeight="1" x14ac:dyDescent="0.2">
      <c r="E13" s="338" t="s">
        <v>7</v>
      </c>
      <c r="F13" s="338"/>
      <c r="G13" s="338"/>
      <c r="H13" s="338"/>
      <c r="I13" s="338"/>
      <c r="J13" s="338"/>
      <c r="K13" s="338"/>
      <c r="L13" s="338"/>
      <c r="M13" s="338"/>
      <c r="N13" s="338"/>
      <c r="O13" s="338"/>
      <c r="P13" s="338"/>
      <c r="Q13" s="338"/>
      <c r="R13" s="338"/>
      <c r="S13" s="338"/>
      <c r="T13" s="338"/>
      <c r="U13" s="338"/>
      <c r="V13" s="338"/>
      <c r="W13" s="338"/>
      <c r="X13" s="338"/>
      <c r="Y13" s="338"/>
    </row>
    <row r="14" spans="1:27" s="2"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6" customFormat="1" ht="44.25" customHeight="1" x14ac:dyDescent="0.2">
      <c r="E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F15" s="348"/>
      <c r="G15" s="348"/>
      <c r="H15" s="348"/>
      <c r="I15" s="348"/>
      <c r="J15" s="348"/>
      <c r="K15" s="348"/>
      <c r="L15" s="348"/>
      <c r="M15" s="348"/>
      <c r="N15" s="348"/>
      <c r="O15" s="348"/>
      <c r="P15" s="348"/>
      <c r="Q15" s="348"/>
      <c r="R15" s="348"/>
      <c r="S15" s="348"/>
      <c r="T15" s="348"/>
      <c r="U15" s="348"/>
      <c r="V15" s="348"/>
      <c r="W15" s="348"/>
      <c r="X15" s="348"/>
      <c r="Y15" s="348"/>
    </row>
    <row r="16" spans="1:27" s="16" customFormat="1" ht="15" customHeight="1" x14ac:dyDescent="0.2">
      <c r="E16" s="338" t="s">
        <v>9</v>
      </c>
      <c r="F16" s="338"/>
      <c r="G16" s="338"/>
      <c r="H16" s="338"/>
      <c r="I16" s="338"/>
      <c r="J16" s="338"/>
      <c r="K16" s="338"/>
      <c r="L16" s="338"/>
      <c r="M16" s="338"/>
      <c r="N16" s="338"/>
      <c r="O16" s="338"/>
      <c r="P16" s="338"/>
      <c r="Q16" s="338"/>
      <c r="R16" s="338"/>
      <c r="S16" s="338"/>
      <c r="T16" s="338"/>
      <c r="U16" s="338"/>
      <c r="V16" s="338"/>
      <c r="W16" s="338"/>
      <c r="X16" s="338"/>
      <c r="Y16" s="338"/>
    </row>
    <row r="17" spans="1:27" s="16"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6" customFormat="1" ht="15" customHeight="1" x14ac:dyDescent="0.2">
      <c r="E18" s="339"/>
      <c r="F18" s="339"/>
      <c r="G18" s="339"/>
      <c r="H18" s="339"/>
      <c r="I18" s="339"/>
      <c r="J18" s="339"/>
      <c r="K18" s="339"/>
      <c r="L18" s="339"/>
      <c r="M18" s="339"/>
      <c r="N18" s="339"/>
      <c r="O18" s="339"/>
      <c r="P18" s="339"/>
      <c r="Q18" s="339"/>
      <c r="R18" s="339"/>
      <c r="S18" s="339"/>
      <c r="T18" s="339"/>
      <c r="U18" s="339"/>
      <c r="V18" s="339"/>
      <c r="W18" s="339"/>
      <c r="X18" s="339"/>
      <c r="Y18" s="339"/>
    </row>
    <row r="19" spans="1:27" ht="25.5" customHeight="1" x14ac:dyDescent="0.25">
      <c r="A19" s="339" t="s">
        <v>124</v>
      </c>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row>
    <row r="20" spans="1:27" s="33" customFormat="1" ht="21" customHeight="1" x14ac:dyDescent="0.25"/>
    <row r="21" spans="1:27" ht="15.75" customHeight="1" x14ac:dyDescent="0.25">
      <c r="A21" s="365" t="s">
        <v>11</v>
      </c>
      <c r="B21" s="361" t="s">
        <v>125</v>
      </c>
      <c r="C21" s="362"/>
      <c r="D21" s="361" t="s">
        <v>126</v>
      </c>
      <c r="E21" s="362"/>
      <c r="F21" s="354" t="s">
        <v>82</v>
      </c>
      <c r="G21" s="355"/>
      <c r="H21" s="355"/>
      <c r="I21" s="368"/>
      <c r="J21" s="365" t="s">
        <v>127</v>
      </c>
      <c r="K21" s="361" t="s">
        <v>128</v>
      </c>
      <c r="L21" s="362"/>
      <c r="M21" s="361" t="s">
        <v>129</v>
      </c>
      <c r="N21" s="362"/>
      <c r="O21" s="361" t="s">
        <v>130</v>
      </c>
      <c r="P21" s="362"/>
      <c r="Q21" s="361" t="s">
        <v>131</v>
      </c>
      <c r="R21" s="362"/>
      <c r="S21" s="365" t="s">
        <v>132</v>
      </c>
      <c r="T21" s="365" t="s">
        <v>133</v>
      </c>
      <c r="U21" s="365" t="s">
        <v>134</v>
      </c>
      <c r="V21" s="361" t="s">
        <v>135</v>
      </c>
      <c r="W21" s="362"/>
      <c r="X21" s="354" t="s">
        <v>104</v>
      </c>
      <c r="Y21" s="355"/>
      <c r="Z21" s="354" t="s">
        <v>105</v>
      </c>
      <c r="AA21" s="355"/>
    </row>
    <row r="22" spans="1:27" ht="216" customHeight="1" x14ac:dyDescent="0.25">
      <c r="A22" s="366"/>
      <c r="B22" s="363"/>
      <c r="C22" s="364"/>
      <c r="D22" s="363"/>
      <c r="E22" s="364"/>
      <c r="F22" s="354" t="s">
        <v>136</v>
      </c>
      <c r="G22" s="368"/>
      <c r="H22" s="354" t="s">
        <v>137</v>
      </c>
      <c r="I22" s="368"/>
      <c r="J22" s="367"/>
      <c r="K22" s="363"/>
      <c r="L22" s="364"/>
      <c r="M22" s="363"/>
      <c r="N22" s="364"/>
      <c r="O22" s="363"/>
      <c r="P22" s="364"/>
      <c r="Q22" s="363"/>
      <c r="R22" s="364"/>
      <c r="S22" s="367"/>
      <c r="T22" s="367"/>
      <c r="U22" s="367"/>
      <c r="V22" s="363"/>
      <c r="W22" s="364"/>
      <c r="X22" s="35" t="s">
        <v>106</v>
      </c>
      <c r="Y22" s="35" t="s">
        <v>107</v>
      </c>
      <c r="Z22" s="35" t="s">
        <v>108</v>
      </c>
      <c r="AA22" s="35" t="s">
        <v>109</v>
      </c>
    </row>
    <row r="23" spans="1:27" ht="60" customHeight="1" x14ac:dyDescent="0.25">
      <c r="A23" s="367"/>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19</v>
      </c>
      <c r="R24" s="46">
        <v>20</v>
      </c>
      <c r="S24" s="46">
        <v>21</v>
      </c>
      <c r="T24" s="46">
        <v>22</v>
      </c>
      <c r="U24" s="46">
        <v>23</v>
      </c>
      <c r="V24" s="46">
        <v>24</v>
      </c>
      <c r="W24" s="46">
        <v>25</v>
      </c>
      <c r="X24" s="46">
        <v>26</v>
      </c>
      <c r="Y24" s="46">
        <v>27</v>
      </c>
      <c r="Z24" s="46">
        <v>28</v>
      </c>
      <c r="AA24" s="46">
        <v>29</v>
      </c>
    </row>
    <row r="25" spans="1:27" s="33" customFormat="1" ht="24" customHeight="1" x14ac:dyDescent="0.25">
      <c r="A25" s="47" t="s">
        <v>92</v>
      </c>
      <c r="B25" s="47" t="s">
        <v>92</v>
      </c>
      <c r="C25" s="47" t="s">
        <v>92</v>
      </c>
      <c r="D25" s="47" t="s">
        <v>92</v>
      </c>
      <c r="E25" s="48" t="s">
        <v>92</v>
      </c>
      <c r="F25" s="48" t="s">
        <v>92</v>
      </c>
      <c r="G25" s="49" t="s">
        <v>92</v>
      </c>
      <c r="H25" s="49" t="s">
        <v>92</v>
      </c>
      <c r="I25" s="49" t="s">
        <v>92</v>
      </c>
      <c r="J25" s="50" t="s">
        <v>92</v>
      </c>
      <c r="K25" s="50" t="s">
        <v>92</v>
      </c>
      <c r="L25" s="51" t="s">
        <v>92</v>
      </c>
      <c r="M25" s="51" t="s">
        <v>92</v>
      </c>
      <c r="N25" s="48" t="s">
        <v>92</v>
      </c>
      <c r="O25" s="48" t="s">
        <v>92</v>
      </c>
      <c r="P25" s="48" t="s">
        <v>92</v>
      </c>
      <c r="Q25" s="48" t="s">
        <v>92</v>
      </c>
      <c r="R25" s="49" t="s">
        <v>92</v>
      </c>
      <c r="S25" s="50" t="s">
        <v>92</v>
      </c>
      <c r="T25" s="50" t="s">
        <v>92</v>
      </c>
      <c r="U25" s="50" t="s">
        <v>92</v>
      </c>
      <c r="V25" s="50" t="s">
        <v>92</v>
      </c>
      <c r="W25" s="48" t="s">
        <v>92</v>
      </c>
      <c r="X25" s="47" t="s">
        <v>92</v>
      </c>
      <c r="Y25" s="47" t="s">
        <v>92</v>
      </c>
      <c r="Z25" s="47" t="s">
        <v>92</v>
      </c>
      <c r="AA25" s="47" t="s">
        <v>92</v>
      </c>
    </row>
    <row r="26" spans="1:27" ht="3" customHeight="1" x14ac:dyDescent="0.25">
      <c r="X26" s="52"/>
      <c r="Y26" s="53"/>
    </row>
    <row r="27" spans="1:27" s="42" customFormat="1" ht="12.75" x14ac:dyDescent="0.2">
      <c r="A27" s="43"/>
      <c r="B27" s="43"/>
      <c r="C27" s="43"/>
      <c r="E27" s="43"/>
    </row>
    <row r="28" spans="1:27" s="42" customFormat="1" ht="12.75" x14ac:dyDescent="0.2">
      <c r="A28" s="43"/>
      <c r="B28" s="43"/>
      <c r="C28" s="43"/>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335" t="str">
        <f>'1. паспорт местоположение'!A5:C5</f>
        <v>Год раскрытия информации: 2026 год</v>
      </c>
      <c r="B5" s="335"/>
      <c r="C5" s="335"/>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345" t="s">
        <v>3</v>
      </c>
      <c r="B7" s="345"/>
      <c r="C7" s="345"/>
      <c r="D7" s="11"/>
      <c r="E7" s="11"/>
      <c r="F7" s="11"/>
      <c r="G7" s="11"/>
      <c r="H7" s="11"/>
      <c r="I7" s="11"/>
      <c r="J7" s="11"/>
      <c r="K7" s="11"/>
      <c r="L7" s="11"/>
      <c r="M7" s="11"/>
      <c r="N7" s="11"/>
      <c r="O7" s="11"/>
      <c r="P7" s="11"/>
      <c r="Q7" s="11"/>
      <c r="R7" s="11"/>
      <c r="S7" s="11"/>
      <c r="T7" s="11"/>
      <c r="U7" s="11"/>
    </row>
    <row r="8" spans="1:29" s="2" customFormat="1" ht="18.75" x14ac:dyDescent="0.2">
      <c r="A8" s="345"/>
      <c r="B8" s="345"/>
      <c r="C8" s="345"/>
      <c r="D8" s="12"/>
      <c r="E8" s="12"/>
      <c r="F8" s="12"/>
      <c r="G8" s="12"/>
      <c r="H8" s="11"/>
      <c r="I8" s="11"/>
      <c r="J8" s="11"/>
      <c r="K8" s="11"/>
      <c r="L8" s="11"/>
      <c r="M8" s="11"/>
      <c r="N8" s="11"/>
      <c r="O8" s="11"/>
      <c r="P8" s="11"/>
      <c r="Q8" s="11"/>
      <c r="R8" s="11"/>
      <c r="S8" s="11"/>
      <c r="T8" s="11"/>
      <c r="U8" s="11"/>
    </row>
    <row r="9" spans="1:29" s="2" customFormat="1" ht="18.75" x14ac:dyDescent="0.2">
      <c r="A9" s="346" t="str">
        <f>'1. паспорт местоположение'!A9:C9</f>
        <v>Акционерное общество "Россети Янтарь" ДЗО  ПАО "Россети"</v>
      </c>
      <c r="B9" s="346"/>
      <c r="C9" s="346"/>
      <c r="D9" s="13"/>
      <c r="E9" s="13"/>
      <c r="F9" s="13"/>
      <c r="G9" s="13"/>
      <c r="H9" s="11"/>
      <c r="I9" s="11"/>
      <c r="J9" s="11"/>
      <c r="K9" s="11"/>
      <c r="L9" s="11"/>
      <c r="M9" s="11"/>
      <c r="N9" s="11"/>
      <c r="O9" s="11"/>
      <c r="P9" s="11"/>
      <c r="Q9" s="11"/>
      <c r="R9" s="11"/>
      <c r="S9" s="11"/>
      <c r="T9" s="11"/>
      <c r="U9" s="11"/>
    </row>
    <row r="10" spans="1:29" s="2" customFormat="1" ht="18.75" x14ac:dyDescent="0.2">
      <c r="A10" s="338" t="s">
        <v>5</v>
      </c>
      <c r="B10" s="338"/>
      <c r="C10" s="338"/>
      <c r="D10" s="14"/>
      <c r="E10" s="14"/>
      <c r="F10" s="14"/>
      <c r="G10" s="14"/>
      <c r="H10" s="11"/>
      <c r="I10" s="11"/>
      <c r="J10" s="11"/>
      <c r="K10" s="11"/>
      <c r="L10" s="11"/>
      <c r="M10" s="11"/>
      <c r="N10" s="11"/>
      <c r="O10" s="11"/>
      <c r="P10" s="11"/>
      <c r="Q10" s="11"/>
      <c r="R10" s="11"/>
      <c r="S10" s="11"/>
      <c r="T10" s="11"/>
      <c r="U10" s="11"/>
    </row>
    <row r="11" spans="1:29" s="2" customFormat="1" ht="18.75" x14ac:dyDescent="0.2">
      <c r="A11" s="345"/>
      <c r="B11" s="345"/>
      <c r="C11" s="345"/>
      <c r="D11" s="12"/>
      <c r="E11" s="12"/>
      <c r="F11" s="12"/>
      <c r="G11" s="12"/>
      <c r="H11" s="11"/>
      <c r="I11" s="11"/>
      <c r="J11" s="11"/>
      <c r="K11" s="11"/>
      <c r="L11" s="11"/>
      <c r="M11" s="11"/>
      <c r="N11" s="11"/>
      <c r="O11" s="11"/>
      <c r="P11" s="11"/>
      <c r="Q11" s="11"/>
      <c r="R11" s="11"/>
      <c r="S11" s="11"/>
      <c r="T11" s="11"/>
      <c r="U11" s="11"/>
    </row>
    <row r="12" spans="1:29" s="2" customFormat="1" ht="18.75" x14ac:dyDescent="0.2">
      <c r="A12" s="346" t="str">
        <f>'1. паспорт местоположение'!A12:C12</f>
        <v>N_НМА15-2</v>
      </c>
      <c r="B12" s="346"/>
      <c r="C12" s="346"/>
      <c r="D12" s="13"/>
      <c r="E12" s="13"/>
      <c r="F12" s="13"/>
      <c r="G12" s="13"/>
      <c r="H12" s="11"/>
      <c r="I12" s="11"/>
      <c r="J12" s="11"/>
      <c r="K12" s="11"/>
      <c r="L12" s="11"/>
      <c r="M12" s="11"/>
      <c r="N12" s="11"/>
      <c r="O12" s="11"/>
      <c r="P12" s="11"/>
      <c r="Q12" s="11"/>
      <c r="R12" s="11"/>
      <c r="S12" s="11"/>
      <c r="T12" s="11"/>
      <c r="U12" s="11"/>
    </row>
    <row r="13" spans="1:29" s="2" customFormat="1" ht="18.75" x14ac:dyDescent="0.2">
      <c r="A13" s="338" t="s">
        <v>7</v>
      </c>
      <c r="B13" s="338"/>
      <c r="C13" s="338"/>
      <c r="D13" s="14"/>
      <c r="E13" s="14"/>
      <c r="F13" s="14"/>
      <c r="G13" s="14"/>
      <c r="H13" s="11"/>
      <c r="I13" s="11"/>
      <c r="J13" s="11"/>
      <c r="K13" s="11"/>
      <c r="L13" s="11"/>
      <c r="M13" s="11"/>
      <c r="N13" s="11"/>
      <c r="O13" s="11"/>
      <c r="P13" s="11"/>
      <c r="Q13" s="11"/>
      <c r="R13" s="11"/>
      <c r="S13" s="11"/>
      <c r="T13" s="11"/>
      <c r="U13" s="11"/>
    </row>
    <row r="14" spans="1:29" s="2" customFormat="1" ht="15.75" customHeight="1" x14ac:dyDescent="0.2">
      <c r="A14" s="347"/>
      <c r="B14" s="347"/>
      <c r="C14" s="347"/>
      <c r="D14" s="15"/>
      <c r="E14" s="15"/>
      <c r="F14" s="15"/>
      <c r="G14" s="15"/>
      <c r="H14" s="15"/>
      <c r="I14" s="15"/>
      <c r="J14" s="15"/>
      <c r="K14" s="15"/>
      <c r="L14" s="15"/>
      <c r="M14" s="15"/>
      <c r="N14" s="15"/>
      <c r="O14" s="15"/>
      <c r="P14" s="15"/>
      <c r="Q14" s="15"/>
      <c r="R14" s="15"/>
      <c r="S14" s="15"/>
      <c r="T14" s="15"/>
      <c r="U14" s="15"/>
    </row>
    <row r="15" spans="1:29" s="16" customFormat="1" ht="37.5" customHeight="1" x14ac:dyDescent="0.2">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8"/>
      <c r="C15" s="348"/>
      <c r="D15" s="13"/>
      <c r="E15" s="13"/>
      <c r="F15" s="13"/>
      <c r="G15" s="13"/>
      <c r="H15" s="13"/>
      <c r="I15" s="13"/>
      <c r="J15" s="13"/>
      <c r="K15" s="13"/>
      <c r="L15" s="13"/>
      <c r="M15" s="13"/>
      <c r="N15" s="13"/>
      <c r="O15" s="13"/>
      <c r="P15" s="13"/>
      <c r="Q15" s="13"/>
      <c r="R15" s="13"/>
      <c r="S15" s="13"/>
      <c r="T15" s="13"/>
      <c r="U15" s="13"/>
    </row>
    <row r="16" spans="1:29" s="16" customFormat="1" ht="15" customHeight="1" x14ac:dyDescent="0.2">
      <c r="A16" s="338" t="s">
        <v>9</v>
      </c>
      <c r="B16" s="338"/>
      <c r="C16" s="338"/>
      <c r="D16" s="14"/>
      <c r="E16" s="14"/>
      <c r="F16" s="14"/>
      <c r="G16" s="14"/>
      <c r="H16" s="14"/>
      <c r="I16" s="14"/>
      <c r="J16" s="14"/>
      <c r="K16" s="14"/>
      <c r="L16" s="14"/>
      <c r="M16" s="14"/>
      <c r="N16" s="14"/>
      <c r="O16" s="14"/>
      <c r="P16" s="14"/>
      <c r="Q16" s="14"/>
      <c r="R16" s="14"/>
      <c r="S16" s="14"/>
      <c r="T16" s="14"/>
      <c r="U16" s="14"/>
    </row>
    <row r="17" spans="1:21" s="16" customFormat="1" ht="15" customHeight="1" x14ac:dyDescent="0.2">
      <c r="A17" s="347"/>
      <c r="B17" s="347"/>
      <c r="C17" s="347"/>
      <c r="D17" s="15"/>
      <c r="E17" s="15"/>
      <c r="F17" s="15"/>
      <c r="G17" s="15"/>
      <c r="H17" s="15"/>
      <c r="I17" s="15"/>
      <c r="J17" s="15"/>
      <c r="K17" s="15"/>
      <c r="L17" s="15"/>
      <c r="M17" s="15"/>
      <c r="N17" s="15"/>
      <c r="O17" s="15"/>
      <c r="P17" s="15"/>
      <c r="Q17" s="15"/>
      <c r="R17" s="15"/>
    </row>
    <row r="18" spans="1:21" s="16" customFormat="1" ht="27.75" customHeight="1" x14ac:dyDescent="0.2">
      <c r="A18" s="344" t="s">
        <v>138</v>
      </c>
      <c r="B18" s="344"/>
      <c r="C18" s="344"/>
      <c r="D18" s="17"/>
      <c r="E18" s="17"/>
      <c r="F18" s="17"/>
      <c r="G18" s="17"/>
      <c r="H18" s="17"/>
      <c r="I18" s="17"/>
      <c r="J18" s="17"/>
      <c r="K18" s="17"/>
      <c r="L18" s="17"/>
      <c r="M18" s="17"/>
      <c r="N18" s="17"/>
      <c r="O18" s="17"/>
      <c r="P18" s="17"/>
      <c r="Q18" s="17"/>
      <c r="R18" s="17"/>
      <c r="S18" s="17"/>
      <c r="T18" s="17"/>
      <c r="U18" s="17"/>
    </row>
    <row r="19" spans="1:21" s="16" customFormat="1" ht="15" customHeight="1" x14ac:dyDescent="0.2">
      <c r="A19" s="14"/>
      <c r="B19" s="14"/>
      <c r="C19" s="14"/>
      <c r="D19" s="14"/>
      <c r="E19" s="14"/>
      <c r="F19" s="14"/>
      <c r="G19" s="14"/>
      <c r="H19" s="15"/>
      <c r="I19" s="15"/>
      <c r="J19" s="15"/>
      <c r="K19" s="15"/>
      <c r="L19" s="15"/>
      <c r="M19" s="15"/>
      <c r="N19" s="15"/>
      <c r="O19" s="15"/>
      <c r="P19" s="15"/>
      <c r="Q19" s="15"/>
      <c r="R19" s="15"/>
    </row>
    <row r="20" spans="1:21" s="16" customFormat="1" ht="39.75" customHeight="1" x14ac:dyDescent="0.2">
      <c r="A20" s="18" t="s">
        <v>11</v>
      </c>
      <c r="B20" s="19" t="s">
        <v>12</v>
      </c>
      <c r="C20" s="20" t="s">
        <v>13</v>
      </c>
      <c r="D20" s="14"/>
      <c r="E20" s="14"/>
      <c r="F20" s="14"/>
      <c r="G20" s="14"/>
      <c r="H20" s="15"/>
      <c r="I20" s="15"/>
      <c r="J20" s="15"/>
      <c r="K20" s="15"/>
      <c r="L20" s="15"/>
      <c r="M20" s="15"/>
      <c r="N20" s="15"/>
      <c r="O20" s="15"/>
      <c r="P20" s="15"/>
      <c r="Q20" s="15"/>
      <c r="R20" s="15"/>
    </row>
    <row r="21" spans="1:21" s="16" customFormat="1" ht="16.5" customHeight="1" x14ac:dyDescent="0.2">
      <c r="A21" s="20">
        <v>1</v>
      </c>
      <c r="B21" s="19">
        <v>2</v>
      </c>
      <c r="C21" s="20">
        <v>3</v>
      </c>
      <c r="D21" s="14"/>
      <c r="E21" s="14"/>
      <c r="F21" s="14"/>
      <c r="G21" s="14"/>
      <c r="H21" s="15"/>
      <c r="I21" s="15"/>
      <c r="J21" s="15"/>
      <c r="K21" s="15"/>
      <c r="L21" s="15"/>
      <c r="M21" s="15"/>
      <c r="N21" s="15"/>
      <c r="O21" s="15"/>
      <c r="P21" s="15"/>
      <c r="Q21" s="15"/>
      <c r="R21" s="15"/>
    </row>
    <row r="22" spans="1:21" s="16" customFormat="1" ht="141.75" x14ac:dyDescent="0.2">
      <c r="A22" s="21" t="s">
        <v>14</v>
      </c>
      <c r="B22" s="55" t="s">
        <v>139</v>
      </c>
      <c r="C22" s="56" t="s">
        <v>140</v>
      </c>
      <c r="D22" s="14"/>
      <c r="E22" s="14"/>
      <c r="F22" s="15"/>
      <c r="G22" s="15"/>
      <c r="H22" s="15"/>
      <c r="I22" s="15"/>
      <c r="J22" s="15"/>
      <c r="K22" s="15"/>
      <c r="L22" s="15"/>
      <c r="M22" s="15"/>
      <c r="N22" s="15"/>
      <c r="O22" s="15"/>
      <c r="P22" s="15"/>
    </row>
    <row r="23" spans="1:21" ht="141.75" x14ac:dyDescent="0.25">
      <c r="A23" s="21" t="s">
        <v>17</v>
      </c>
      <c r="B23" s="24" t="s">
        <v>141</v>
      </c>
      <c r="C23" s="57" t="s">
        <v>142</v>
      </c>
    </row>
    <row r="24" spans="1:21" ht="63" x14ac:dyDescent="0.25">
      <c r="A24" s="21" t="s">
        <v>20</v>
      </c>
      <c r="B24" s="24" t="s">
        <v>143</v>
      </c>
      <c r="C24" s="57" t="s">
        <v>144</v>
      </c>
      <c r="D24" s="1" t="s">
        <v>145</v>
      </c>
    </row>
    <row r="25" spans="1:21" ht="63" customHeight="1" x14ac:dyDescent="0.25">
      <c r="A25" s="21" t="s">
        <v>23</v>
      </c>
      <c r="B25" s="24" t="s">
        <v>146</v>
      </c>
      <c r="C25" s="58" t="s">
        <v>147</v>
      </c>
    </row>
    <row r="26" spans="1:21" ht="63" customHeight="1" x14ac:dyDescent="0.25">
      <c r="A26" s="21" t="s">
        <v>26</v>
      </c>
      <c r="B26" s="24" t="s">
        <v>148</v>
      </c>
      <c r="C26" s="57" t="s">
        <v>149</v>
      </c>
    </row>
    <row r="27" spans="1:21" ht="94.5" x14ac:dyDescent="0.25">
      <c r="A27" s="21" t="s">
        <v>29</v>
      </c>
      <c r="B27" s="24" t="s">
        <v>150</v>
      </c>
      <c r="C27" s="23" t="s">
        <v>151</v>
      </c>
    </row>
    <row r="28" spans="1:21" ht="42.75" customHeight="1" x14ac:dyDescent="0.25">
      <c r="A28" s="21" t="s">
        <v>32</v>
      </c>
      <c r="B28" s="24" t="s">
        <v>152</v>
      </c>
      <c r="C28" s="22">
        <v>2024</v>
      </c>
    </row>
    <row r="29" spans="1:21" ht="42.75" customHeight="1" x14ac:dyDescent="0.25">
      <c r="A29" s="21" t="s">
        <v>34</v>
      </c>
      <c r="B29" s="18" t="s">
        <v>153</v>
      </c>
      <c r="C29" s="22">
        <v>2026</v>
      </c>
    </row>
    <row r="30" spans="1:21" ht="42.75" customHeight="1" x14ac:dyDescent="0.25">
      <c r="A30" s="21" t="s">
        <v>36</v>
      </c>
      <c r="B30" s="18" t="s">
        <v>154</v>
      </c>
      <c r="C30" s="18" t="s">
        <v>583</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E10" zoomScale="85"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335" t="str">
        <f>'1. паспорт местоположение'!A5:C5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6" spans="1:28" ht="18.75" x14ac:dyDescent="0.25">
      <c r="A6" s="345" t="s">
        <v>3</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
      <c r="AB6" s="11"/>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
      <c r="AB7" s="11"/>
    </row>
    <row r="8" spans="1:28" x14ac:dyDescent="0.25">
      <c r="A8" s="346" t="str">
        <f>'1. паспорт местоположение'!A9</f>
        <v>Акционерное общество "Россети Янтарь" ДЗО  ПАО "Россети"</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3"/>
      <c r="AB8" s="13"/>
    </row>
    <row r="9" spans="1:28" ht="15.75" x14ac:dyDescent="0.25">
      <c r="A9" s="338" t="s">
        <v>5</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4"/>
      <c r="AB9" s="14"/>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
      <c r="AB10" s="11"/>
    </row>
    <row r="11" spans="1:28" x14ac:dyDescent="0.25">
      <c r="A11" s="346" t="str">
        <f>'1. паспорт местоположение'!A12:C12</f>
        <v>N_НМА15-2</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3"/>
      <c r="AB11" s="13"/>
    </row>
    <row r="12" spans="1:28" ht="15.75" x14ac:dyDescent="0.25">
      <c r="A12" s="338" t="s">
        <v>7</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4"/>
      <c r="AB12" s="14"/>
    </row>
    <row r="13" spans="1:28" ht="18.75" x14ac:dyDescent="0.25">
      <c r="A13" s="347"/>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59"/>
      <c r="AB13" s="59"/>
    </row>
    <row r="14" spans="1:28" ht="57" customHeight="1" x14ac:dyDescent="0.25">
      <c r="A14"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3"/>
      <c r="AB14" s="13"/>
    </row>
    <row r="15" spans="1:28" ht="15.75" x14ac:dyDescent="0.25">
      <c r="A15" s="338" t="s">
        <v>9</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4"/>
      <c r="AB15" s="14"/>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60"/>
      <c r="AB16" s="60"/>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60"/>
      <c r="AB17" s="60"/>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60"/>
      <c r="AB18" s="60"/>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60"/>
      <c r="AB19" s="60"/>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60"/>
      <c r="AB20" s="60"/>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60"/>
      <c r="AB21" s="60"/>
    </row>
    <row r="22" spans="1:28" x14ac:dyDescent="0.25">
      <c r="A22" s="370" t="s">
        <v>155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61"/>
      <c r="AB22" s="61"/>
    </row>
    <row r="23" spans="1:28" ht="32.25" customHeight="1" x14ac:dyDescent="0.25">
      <c r="A23" s="371" t="s">
        <v>156</v>
      </c>
      <c r="B23" s="372"/>
      <c r="C23" s="372"/>
      <c r="D23" s="372"/>
      <c r="E23" s="372"/>
      <c r="F23" s="372"/>
      <c r="G23" s="372"/>
      <c r="H23" s="372"/>
      <c r="I23" s="372"/>
      <c r="J23" s="372"/>
      <c r="K23" s="372"/>
      <c r="L23" s="373"/>
      <c r="M23" s="374" t="s">
        <v>157</v>
      </c>
      <c r="N23" s="374"/>
      <c r="O23" s="374"/>
      <c r="P23" s="374"/>
      <c r="Q23" s="374"/>
      <c r="R23" s="374"/>
      <c r="S23" s="374"/>
      <c r="T23" s="374"/>
      <c r="U23" s="374"/>
      <c r="V23" s="374"/>
      <c r="W23" s="374"/>
      <c r="X23" s="374"/>
      <c r="Y23" s="374"/>
      <c r="Z23" s="374"/>
    </row>
    <row r="24" spans="1:28" ht="151.5" customHeight="1" x14ac:dyDescent="0.25">
      <c r="A24" s="62" t="s">
        <v>158</v>
      </c>
      <c r="B24" s="63" t="s">
        <v>159</v>
      </c>
      <c r="C24" s="62" t="s">
        <v>160</v>
      </c>
      <c r="D24" s="62" t="s">
        <v>161</v>
      </c>
      <c r="E24" s="62" t="s">
        <v>162</v>
      </c>
      <c r="F24" s="62" t="s">
        <v>163</v>
      </c>
      <c r="G24" s="62" t="s">
        <v>164</v>
      </c>
      <c r="H24" s="62" t="s">
        <v>165</v>
      </c>
      <c r="I24" s="62" t="s">
        <v>166</v>
      </c>
      <c r="J24" s="62" t="s">
        <v>167</v>
      </c>
      <c r="K24" s="63" t="s">
        <v>168</v>
      </c>
      <c r="L24" s="63" t="s">
        <v>169</v>
      </c>
      <c r="M24" s="64" t="s">
        <v>170</v>
      </c>
      <c r="N24" s="63" t="s">
        <v>171</v>
      </c>
      <c r="O24" s="62" t="s">
        <v>172</v>
      </c>
      <c r="P24" s="62" t="s">
        <v>173</v>
      </c>
      <c r="Q24" s="62" t="s">
        <v>174</v>
      </c>
      <c r="R24" s="62" t="s">
        <v>165</v>
      </c>
      <c r="S24" s="62" t="s">
        <v>175</v>
      </c>
      <c r="T24" s="62" t="s">
        <v>176</v>
      </c>
      <c r="U24" s="62" t="s">
        <v>177</v>
      </c>
      <c r="V24" s="62" t="s">
        <v>174</v>
      </c>
      <c r="W24" s="65" t="s">
        <v>178</v>
      </c>
      <c r="X24" s="65" t="s">
        <v>179</v>
      </c>
      <c r="Y24" s="65" t="s">
        <v>180</v>
      </c>
      <c r="Z24" s="66" t="s">
        <v>181</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67" t="s">
        <v>182</v>
      </c>
      <c r="B26" s="67"/>
      <c r="C26" s="68" t="s">
        <v>183</v>
      </c>
      <c r="D26" s="68" t="s">
        <v>184</v>
      </c>
      <c r="E26" s="68" t="s">
        <v>185</v>
      </c>
      <c r="F26" s="68" t="s">
        <v>186</v>
      </c>
      <c r="G26" s="68" t="s">
        <v>187</v>
      </c>
      <c r="H26" s="68" t="s">
        <v>165</v>
      </c>
      <c r="I26" s="68" t="s">
        <v>188</v>
      </c>
      <c r="J26" s="68" t="s">
        <v>189</v>
      </c>
      <c r="K26" s="69"/>
      <c r="L26" s="68" t="s">
        <v>190</v>
      </c>
      <c r="M26" s="70" t="s">
        <v>191</v>
      </c>
      <c r="N26" s="69"/>
      <c r="O26" s="69"/>
      <c r="P26" s="69"/>
      <c r="Q26" s="69"/>
      <c r="R26" s="69"/>
      <c r="S26" s="69"/>
      <c r="T26" s="69"/>
      <c r="U26" s="69"/>
      <c r="V26" s="69"/>
      <c r="W26" s="69"/>
      <c r="X26" s="69"/>
      <c r="Y26" s="69"/>
      <c r="Z26" s="71" t="s">
        <v>192</v>
      </c>
    </row>
    <row r="27" spans="1:28" x14ac:dyDescent="0.25">
      <c r="A27" s="69" t="s">
        <v>193</v>
      </c>
      <c r="B27" s="69" t="s">
        <v>194</v>
      </c>
      <c r="C27" s="69" t="s">
        <v>195</v>
      </c>
      <c r="D27" s="69" t="s">
        <v>196</v>
      </c>
      <c r="E27" s="69" t="s">
        <v>197</v>
      </c>
      <c r="F27" s="68" t="s">
        <v>198</v>
      </c>
      <c r="G27" s="68" t="s">
        <v>199</v>
      </c>
      <c r="H27" s="69" t="s">
        <v>165</v>
      </c>
      <c r="I27" s="68" t="s">
        <v>200</v>
      </c>
      <c r="J27" s="68" t="s">
        <v>201</v>
      </c>
      <c r="K27" s="68" t="s">
        <v>202</v>
      </c>
      <c r="L27" s="69"/>
      <c r="M27" s="68" t="s">
        <v>203</v>
      </c>
      <c r="N27" s="69"/>
      <c r="O27" s="69"/>
      <c r="P27" s="69"/>
      <c r="Q27" s="69"/>
      <c r="R27" s="69"/>
      <c r="S27" s="69"/>
      <c r="T27" s="69"/>
      <c r="U27" s="69"/>
      <c r="V27" s="69"/>
      <c r="W27" s="69"/>
      <c r="X27" s="69"/>
      <c r="Y27" s="69"/>
      <c r="Z27" s="69"/>
    </row>
    <row r="28" spans="1:28" x14ac:dyDescent="0.25">
      <c r="A28" s="69" t="s">
        <v>193</v>
      </c>
      <c r="B28" s="69" t="s">
        <v>204</v>
      </c>
      <c r="C28" s="69" t="s">
        <v>205</v>
      </c>
      <c r="D28" s="69" t="s">
        <v>206</v>
      </c>
      <c r="E28" s="69" t="s">
        <v>207</v>
      </c>
      <c r="F28" s="68" t="s">
        <v>208</v>
      </c>
      <c r="G28" s="68" t="s">
        <v>209</v>
      </c>
      <c r="H28" s="69" t="s">
        <v>165</v>
      </c>
      <c r="I28" s="68" t="s">
        <v>210</v>
      </c>
      <c r="J28" s="68" t="s">
        <v>211</v>
      </c>
      <c r="K28" s="68" t="s">
        <v>212</v>
      </c>
      <c r="L28" s="72"/>
      <c r="M28" s="68" t="s">
        <v>213</v>
      </c>
      <c r="N28" s="68"/>
      <c r="O28" s="68"/>
      <c r="P28" s="68"/>
      <c r="Q28" s="68"/>
      <c r="R28" s="68"/>
      <c r="S28" s="68"/>
      <c r="T28" s="68"/>
      <c r="U28" s="68"/>
      <c r="V28" s="68"/>
      <c r="W28" s="68"/>
      <c r="X28" s="68"/>
      <c r="Y28" s="68"/>
      <c r="Z28" s="68"/>
    </row>
    <row r="29" spans="1:28" x14ac:dyDescent="0.25">
      <c r="A29" s="69" t="s">
        <v>193</v>
      </c>
      <c r="B29" s="69" t="s">
        <v>214</v>
      </c>
      <c r="C29" s="69" t="s">
        <v>215</v>
      </c>
      <c r="D29" s="69" t="s">
        <v>216</v>
      </c>
      <c r="E29" s="69" t="s">
        <v>217</v>
      </c>
      <c r="F29" s="68" t="s">
        <v>218</v>
      </c>
      <c r="G29" s="68" t="s">
        <v>219</v>
      </c>
      <c r="H29" s="69" t="s">
        <v>165</v>
      </c>
      <c r="I29" s="68" t="s">
        <v>220</v>
      </c>
      <c r="J29" s="68" t="s">
        <v>221</v>
      </c>
      <c r="K29" s="68" t="s">
        <v>222</v>
      </c>
      <c r="L29" s="72"/>
      <c r="M29" s="69"/>
      <c r="N29" s="69"/>
      <c r="O29" s="69"/>
      <c r="P29" s="69"/>
      <c r="Q29" s="69"/>
      <c r="R29" s="69"/>
      <c r="S29" s="69"/>
      <c r="T29" s="69"/>
      <c r="U29" s="69"/>
      <c r="V29" s="69"/>
      <c r="W29" s="69"/>
      <c r="X29" s="69"/>
      <c r="Y29" s="69"/>
      <c r="Z29" s="69"/>
    </row>
    <row r="30" spans="1:28" x14ac:dyDescent="0.25">
      <c r="A30" s="69" t="s">
        <v>193</v>
      </c>
      <c r="B30" s="69" t="s">
        <v>223</v>
      </c>
      <c r="C30" s="69" t="s">
        <v>224</v>
      </c>
      <c r="D30" s="69" t="s">
        <v>225</v>
      </c>
      <c r="E30" s="69" t="s">
        <v>226</v>
      </c>
      <c r="F30" s="68" t="s">
        <v>227</v>
      </c>
      <c r="G30" s="68" t="s">
        <v>228</v>
      </c>
      <c r="H30" s="69" t="s">
        <v>165</v>
      </c>
      <c r="I30" s="68" t="s">
        <v>229</v>
      </c>
      <c r="J30" s="68" t="s">
        <v>230</v>
      </c>
      <c r="K30" s="68" t="s">
        <v>231</v>
      </c>
      <c r="L30" s="72"/>
      <c r="M30" s="69"/>
      <c r="N30" s="69"/>
      <c r="O30" s="69"/>
      <c r="P30" s="69"/>
      <c r="Q30" s="69"/>
      <c r="R30" s="69"/>
      <c r="S30" s="69"/>
      <c r="T30" s="69"/>
      <c r="U30" s="69"/>
      <c r="V30" s="69"/>
      <c r="W30" s="69"/>
      <c r="X30" s="69"/>
      <c r="Y30" s="69"/>
      <c r="Z30" s="69"/>
    </row>
    <row r="31" spans="1:28" x14ac:dyDescent="0.25">
      <c r="A31" s="69" t="s">
        <v>213</v>
      </c>
      <c r="B31" s="69" t="s">
        <v>213</v>
      </c>
      <c r="C31" s="69" t="s">
        <v>213</v>
      </c>
      <c r="D31" s="69" t="s">
        <v>213</v>
      </c>
      <c r="E31" s="69" t="s">
        <v>213</v>
      </c>
      <c r="F31" s="69" t="s">
        <v>213</v>
      </c>
      <c r="G31" s="69" t="s">
        <v>213</v>
      </c>
      <c r="H31" s="69" t="s">
        <v>213</v>
      </c>
      <c r="I31" s="69" t="s">
        <v>213</v>
      </c>
      <c r="J31" s="69" t="s">
        <v>213</v>
      </c>
      <c r="K31" s="69" t="s">
        <v>213</v>
      </c>
      <c r="L31" s="72"/>
      <c r="M31" s="69"/>
      <c r="N31" s="69"/>
      <c r="O31" s="69"/>
      <c r="P31" s="69"/>
      <c r="Q31" s="69"/>
      <c r="R31" s="69"/>
      <c r="S31" s="69"/>
      <c r="T31" s="69"/>
      <c r="U31" s="69"/>
      <c r="V31" s="69"/>
      <c r="W31" s="69"/>
      <c r="X31" s="69"/>
      <c r="Y31" s="69"/>
      <c r="Z31" s="69"/>
    </row>
    <row r="32" spans="1:28" ht="30" x14ac:dyDescent="0.25">
      <c r="A32" s="67" t="s">
        <v>232</v>
      </c>
      <c r="B32" s="67"/>
      <c r="C32" s="68" t="s">
        <v>233</v>
      </c>
      <c r="D32" s="68" t="s">
        <v>234</v>
      </c>
      <c r="E32" s="68" t="s">
        <v>235</v>
      </c>
      <c r="F32" s="68" t="s">
        <v>236</v>
      </c>
      <c r="G32" s="68" t="s">
        <v>237</v>
      </c>
      <c r="H32" s="68" t="s">
        <v>165</v>
      </c>
      <c r="I32" s="68" t="s">
        <v>238</v>
      </c>
      <c r="J32" s="68" t="s">
        <v>239</v>
      </c>
      <c r="K32" s="69"/>
      <c r="L32" s="69"/>
      <c r="M32" s="69"/>
      <c r="N32" s="69"/>
      <c r="O32" s="69"/>
      <c r="P32" s="69"/>
      <c r="Q32" s="69"/>
      <c r="R32" s="69"/>
      <c r="S32" s="69"/>
      <c r="T32" s="69"/>
      <c r="U32" s="69"/>
      <c r="V32" s="69"/>
      <c r="W32" s="69"/>
      <c r="X32" s="69"/>
      <c r="Y32" s="69"/>
      <c r="Z32" s="69"/>
    </row>
    <row r="33" spans="1:26" x14ac:dyDescent="0.25">
      <c r="A33" s="69" t="s">
        <v>213</v>
      </c>
      <c r="B33" s="69" t="s">
        <v>213</v>
      </c>
      <c r="C33" s="69" t="s">
        <v>213</v>
      </c>
      <c r="D33" s="69" t="s">
        <v>213</v>
      </c>
      <c r="E33" s="69" t="s">
        <v>213</v>
      </c>
      <c r="F33" s="69" t="s">
        <v>213</v>
      </c>
      <c r="G33" s="69" t="s">
        <v>213</v>
      </c>
      <c r="H33" s="69" t="s">
        <v>213</v>
      </c>
      <c r="I33" s="69" t="s">
        <v>213</v>
      </c>
      <c r="J33" s="69" t="s">
        <v>213</v>
      </c>
      <c r="K33" s="69" t="s">
        <v>213</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6.42578125" style="1" customWidth="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345" t="s">
        <v>3</v>
      </c>
      <c r="B7" s="345"/>
      <c r="C7" s="345"/>
      <c r="D7" s="345"/>
      <c r="E7" s="345"/>
      <c r="F7" s="345"/>
      <c r="G7" s="345"/>
      <c r="H7" s="345"/>
      <c r="I7" s="345"/>
      <c r="J7" s="345"/>
      <c r="K7" s="345"/>
      <c r="L7" s="345"/>
      <c r="M7" s="345"/>
      <c r="N7" s="345"/>
      <c r="O7" s="345"/>
      <c r="P7" s="11"/>
      <c r="Q7" s="11"/>
      <c r="R7" s="11"/>
      <c r="S7" s="11"/>
      <c r="T7" s="11"/>
      <c r="U7" s="11"/>
      <c r="V7" s="11"/>
      <c r="W7" s="11"/>
      <c r="X7" s="11"/>
      <c r="Y7" s="11"/>
      <c r="Z7" s="11"/>
    </row>
    <row r="8" spans="1:28" s="2" customFormat="1" ht="18.75" x14ac:dyDescent="0.2">
      <c r="A8" s="345"/>
      <c r="B8" s="345"/>
      <c r="C8" s="345"/>
      <c r="D8" s="345"/>
      <c r="E8" s="345"/>
      <c r="F8" s="345"/>
      <c r="G8" s="345"/>
      <c r="H8" s="345"/>
      <c r="I8" s="345"/>
      <c r="J8" s="345"/>
      <c r="K8" s="345"/>
      <c r="L8" s="345"/>
      <c r="M8" s="345"/>
      <c r="N8" s="345"/>
      <c r="O8" s="345"/>
      <c r="P8" s="11"/>
      <c r="Q8" s="11"/>
      <c r="R8" s="11"/>
      <c r="S8" s="11"/>
      <c r="T8" s="11"/>
      <c r="U8" s="11"/>
      <c r="V8" s="11"/>
      <c r="W8" s="11"/>
      <c r="X8" s="11"/>
      <c r="Y8" s="11"/>
      <c r="Z8" s="11"/>
    </row>
    <row r="9" spans="1:28" s="2" customFormat="1" ht="18.75" x14ac:dyDescent="0.2">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11"/>
      <c r="Q9" s="11"/>
      <c r="R9" s="11"/>
      <c r="S9" s="11"/>
      <c r="T9" s="11"/>
      <c r="U9" s="11"/>
      <c r="V9" s="11"/>
      <c r="W9" s="11"/>
      <c r="X9" s="11"/>
      <c r="Y9" s="11"/>
      <c r="Z9" s="11"/>
    </row>
    <row r="10" spans="1:28" s="2" customFormat="1" ht="18.75" x14ac:dyDescent="0.2">
      <c r="A10" s="338" t="s">
        <v>5</v>
      </c>
      <c r="B10" s="338"/>
      <c r="C10" s="338"/>
      <c r="D10" s="338"/>
      <c r="E10" s="338"/>
      <c r="F10" s="338"/>
      <c r="G10" s="338"/>
      <c r="H10" s="338"/>
      <c r="I10" s="338"/>
      <c r="J10" s="338"/>
      <c r="K10" s="338"/>
      <c r="L10" s="338"/>
      <c r="M10" s="338"/>
      <c r="N10" s="338"/>
      <c r="O10" s="338"/>
      <c r="P10" s="11"/>
      <c r="Q10" s="11"/>
      <c r="R10" s="11"/>
      <c r="S10" s="11"/>
      <c r="T10" s="11"/>
      <c r="U10" s="11"/>
      <c r="V10" s="11"/>
      <c r="W10" s="11"/>
      <c r="X10" s="11"/>
      <c r="Y10" s="11"/>
      <c r="Z10" s="11"/>
    </row>
    <row r="11" spans="1:28" s="2" customFormat="1" ht="18.75" x14ac:dyDescent="0.2">
      <c r="A11" s="345"/>
      <c r="B11" s="345"/>
      <c r="C11" s="345"/>
      <c r="D11" s="345"/>
      <c r="E11" s="345"/>
      <c r="F11" s="345"/>
      <c r="G11" s="345"/>
      <c r="H11" s="345"/>
      <c r="I11" s="345"/>
      <c r="J11" s="345"/>
      <c r="K11" s="345"/>
      <c r="L11" s="345"/>
      <c r="M11" s="345"/>
      <c r="N11" s="345"/>
      <c r="O11" s="345"/>
      <c r="P11" s="11"/>
      <c r="Q11" s="11"/>
      <c r="R11" s="11"/>
      <c r="S11" s="11"/>
      <c r="T11" s="11"/>
      <c r="U11" s="11"/>
      <c r="V11" s="11"/>
      <c r="W11" s="11"/>
      <c r="X11" s="11"/>
      <c r="Y11" s="11"/>
      <c r="Z11" s="11"/>
    </row>
    <row r="12" spans="1:28" s="2" customFormat="1" ht="18.75" x14ac:dyDescent="0.2">
      <c r="A12" s="346" t="str">
        <f>'1. паспорт местоположение'!A12:C12</f>
        <v>N_НМА15-2</v>
      </c>
      <c r="B12" s="346"/>
      <c r="C12" s="346"/>
      <c r="D12" s="346"/>
      <c r="E12" s="346"/>
      <c r="F12" s="346"/>
      <c r="G12" s="346"/>
      <c r="H12" s="346"/>
      <c r="I12" s="346"/>
      <c r="J12" s="346"/>
      <c r="K12" s="346"/>
      <c r="L12" s="346"/>
      <c r="M12" s="346"/>
      <c r="N12" s="346"/>
      <c r="O12" s="346"/>
      <c r="P12" s="11"/>
      <c r="Q12" s="11"/>
      <c r="R12" s="11"/>
      <c r="S12" s="11"/>
      <c r="T12" s="11"/>
      <c r="U12" s="11"/>
      <c r="V12" s="11"/>
      <c r="W12" s="11"/>
      <c r="X12" s="11"/>
      <c r="Y12" s="11"/>
      <c r="Z12" s="11"/>
    </row>
    <row r="13" spans="1:28" s="2" customFormat="1" ht="18.75" x14ac:dyDescent="0.2">
      <c r="A13" s="338" t="s">
        <v>7</v>
      </c>
      <c r="B13" s="338"/>
      <c r="C13" s="338"/>
      <c r="D13" s="338"/>
      <c r="E13" s="338"/>
      <c r="F13" s="338"/>
      <c r="G13" s="338"/>
      <c r="H13" s="338"/>
      <c r="I13" s="338"/>
      <c r="J13" s="338"/>
      <c r="K13" s="338"/>
      <c r="L13" s="338"/>
      <c r="M13" s="338"/>
      <c r="N13" s="338"/>
      <c r="O13" s="338"/>
      <c r="P13" s="11"/>
      <c r="Q13" s="11"/>
      <c r="R13" s="11"/>
      <c r="S13" s="11"/>
      <c r="T13" s="11"/>
      <c r="U13" s="11"/>
      <c r="V13" s="11"/>
      <c r="W13" s="11"/>
      <c r="X13" s="11"/>
      <c r="Y13" s="11"/>
      <c r="Z13" s="11"/>
    </row>
    <row r="14" spans="1:28" s="2" customFormat="1" ht="15.75" customHeight="1" x14ac:dyDescent="0.2">
      <c r="A14" s="347"/>
      <c r="B14" s="347"/>
      <c r="C14" s="347"/>
      <c r="D14" s="347"/>
      <c r="E14" s="347"/>
      <c r="F14" s="347"/>
      <c r="G14" s="347"/>
      <c r="H14" s="347"/>
      <c r="I14" s="347"/>
      <c r="J14" s="347"/>
      <c r="K14" s="347"/>
      <c r="L14" s="347"/>
      <c r="M14" s="347"/>
      <c r="N14" s="347"/>
      <c r="O14" s="347"/>
      <c r="P14" s="15"/>
      <c r="Q14" s="15"/>
      <c r="R14" s="15"/>
      <c r="S14" s="15"/>
      <c r="T14" s="15"/>
      <c r="U14" s="15"/>
      <c r="V14" s="15"/>
      <c r="W14" s="15"/>
      <c r="X14" s="15"/>
      <c r="Y14" s="15"/>
      <c r="Z14" s="15"/>
    </row>
    <row r="15" spans="1:28" s="16" customFormat="1" ht="72" customHeight="1" x14ac:dyDescent="0.2">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8"/>
      <c r="C15" s="348"/>
      <c r="D15" s="348"/>
      <c r="E15" s="348"/>
      <c r="F15" s="348"/>
      <c r="G15" s="348"/>
      <c r="H15" s="348"/>
      <c r="I15" s="348"/>
      <c r="J15" s="348"/>
      <c r="K15" s="348"/>
      <c r="L15" s="348"/>
      <c r="M15" s="348"/>
      <c r="N15" s="348"/>
      <c r="O15" s="348"/>
      <c r="P15" s="13"/>
      <c r="Q15" s="13"/>
      <c r="R15" s="13"/>
      <c r="S15" s="13"/>
      <c r="T15" s="13"/>
      <c r="U15" s="13"/>
      <c r="V15" s="13"/>
      <c r="W15" s="13"/>
      <c r="X15" s="13"/>
      <c r="Y15" s="13"/>
      <c r="Z15" s="13"/>
    </row>
    <row r="16" spans="1:28" s="16" customFormat="1" ht="15" customHeight="1" x14ac:dyDescent="0.2">
      <c r="A16" s="338" t="s">
        <v>9</v>
      </c>
      <c r="B16" s="338"/>
      <c r="C16" s="338"/>
      <c r="D16" s="338"/>
      <c r="E16" s="338"/>
      <c r="F16" s="338"/>
      <c r="G16" s="338"/>
      <c r="H16" s="338"/>
      <c r="I16" s="338"/>
      <c r="J16" s="338"/>
      <c r="K16" s="338"/>
      <c r="L16" s="338"/>
      <c r="M16" s="338"/>
      <c r="N16" s="338"/>
      <c r="O16" s="338"/>
      <c r="P16" s="14"/>
      <c r="Q16" s="14"/>
      <c r="R16" s="14"/>
      <c r="S16" s="14"/>
      <c r="T16" s="14"/>
      <c r="U16" s="14"/>
      <c r="V16" s="14"/>
      <c r="W16" s="14"/>
      <c r="X16" s="14"/>
      <c r="Y16" s="14"/>
      <c r="Z16" s="14"/>
    </row>
    <row r="17" spans="1:26" s="16" customFormat="1" ht="15" customHeight="1" x14ac:dyDescent="0.2">
      <c r="A17" s="347"/>
      <c r="B17" s="347"/>
      <c r="C17" s="347"/>
      <c r="D17" s="347"/>
      <c r="E17" s="347"/>
      <c r="F17" s="347"/>
      <c r="G17" s="347"/>
      <c r="H17" s="347"/>
      <c r="I17" s="347"/>
      <c r="J17" s="347"/>
      <c r="K17" s="347"/>
      <c r="L17" s="347"/>
      <c r="M17" s="347"/>
      <c r="N17" s="347"/>
      <c r="O17" s="347"/>
      <c r="P17" s="15"/>
      <c r="Q17" s="15"/>
      <c r="R17" s="15"/>
      <c r="S17" s="15"/>
      <c r="T17" s="15"/>
      <c r="U17" s="15"/>
      <c r="V17" s="15"/>
      <c r="W17" s="15"/>
    </row>
    <row r="18" spans="1:26" s="16" customFormat="1" ht="91.5" customHeight="1" x14ac:dyDescent="0.2">
      <c r="A18" s="375" t="s">
        <v>240</v>
      </c>
      <c r="B18" s="375"/>
      <c r="C18" s="375"/>
      <c r="D18" s="375"/>
      <c r="E18" s="375"/>
      <c r="F18" s="375"/>
      <c r="G18" s="375"/>
      <c r="H18" s="375"/>
      <c r="I18" s="375"/>
      <c r="J18" s="375"/>
      <c r="K18" s="375"/>
      <c r="L18" s="375"/>
      <c r="M18" s="375"/>
      <c r="N18" s="375"/>
      <c r="O18" s="375"/>
      <c r="P18" s="17"/>
      <c r="Q18" s="17"/>
      <c r="R18" s="17"/>
      <c r="S18" s="17"/>
      <c r="T18" s="17"/>
      <c r="U18" s="17"/>
      <c r="V18" s="17"/>
      <c r="W18" s="17"/>
      <c r="X18" s="17"/>
      <c r="Y18" s="17"/>
      <c r="Z18" s="17"/>
    </row>
    <row r="19" spans="1:26" s="16" customFormat="1" ht="78" customHeight="1" x14ac:dyDescent="0.2">
      <c r="A19" s="350" t="s">
        <v>11</v>
      </c>
      <c r="B19" s="350" t="s">
        <v>241</v>
      </c>
      <c r="C19" s="350" t="s">
        <v>242</v>
      </c>
      <c r="D19" s="350" t="s">
        <v>243</v>
      </c>
      <c r="E19" s="376" t="s">
        <v>244</v>
      </c>
      <c r="F19" s="377"/>
      <c r="G19" s="377"/>
      <c r="H19" s="377"/>
      <c r="I19" s="378"/>
      <c r="J19" s="350" t="s">
        <v>245</v>
      </c>
      <c r="K19" s="350"/>
      <c r="L19" s="350"/>
      <c r="M19" s="350"/>
      <c r="N19" s="350"/>
      <c r="O19" s="350"/>
      <c r="P19" s="15"/>
      <c r="Q19" s="15"/>
      <c r="R19" s="15"/>
      <c r="S19" s="15"/>
      <c r="T19" s="15"/>
      <c r="U19" s="15"/>
      <c r="V19" s="15"/>
      <c r="W19" s="15"/>
    </row>
    <row r="20" spans="1:26" s="16" customFormat="1" ht="51" customHeight="1" x14ac:dyDescent="0.2">
      <c r="A20" s="350"/>
      <c r="B20" s="350"/>
      <c r="C20" s="350"/>
      <c r="D20" s="350"/>
      <c r="E20" s="25" t="s">
        <v>246</v>
      </c>
      <c r="F20" s="25" t="s">
        <v>247</v>
      </c>
      <c r="G20" s="25" t="s">
        <v>248</v>
      </c>
      <c r="H20" s="25" t="s">
        <v>249</v>
      </c>
      <c r="I20" s="25" t="s">
        <v>250</v>
      </c>
      <c r="J20" s="25">
        <v>2024</v>
      </c>
      <c r="K20" s="25">
        <v>2025</v>
      </c>
      <c r="L20" s="25">
        <v>2026</v>
      </c>
      <c r="M20" s="25">
        <v>2027</v>
      </c>
      <c r="N20" s="25">
        <v>2028</v>
      </c>
      <c r="O20" s="25">
        <v>2029</v>
      </c>
      <c r="P20" s="15"/>
      <c r="Q20" s="15"/>
      <c r="R20" s="15"/>
      <c r="S20" s="15"/>
      <c r="T20" s="15"/>
      <c r="U20" s="15"/>
      <c r="V20" s="15"/>
      <c r="W20" s="15"/>
    </row>
    <row r="21" spans="1:26" s="16" customFormat="1" ht="16.5" customHeight="1" x14ac:dyDescent="0.2">
      <c r="A21" s="20">
        <v>1</v>
      </c>
      <c r="B21" s="19">
        <v>2</v>
      </c>
      <c r="C21" s="20">
        <v>3</v>
      </c>
      <c r="D21" s="19">
        <v>4</v>
      </c>
      <c r="E21" s="20">
        <v>5</v>
      </c>
      <c r="F21" s="19">
        <v>6</v>
      </c>
      <c r="G21" s="20">
        <v>7</v>
      </c>
      <c r="H21" s="19">
        <v>8</v>
      </c>
      <c r="I21" s="20">
        <v>9</v>
      </c>
      <c r="J21" s="19">
        <v>10</v>
      </c>
      <c r="K21" s="20">
        <v>11</v>
      </c>
      <c r="L21" s="19">
        <v>12</v>
      </c>
      <c r="M21" s="20">
        <v>13</v>
      </c>
      <c r="N21" s="19">
        <v>14</v>
      </c>
      <c r="O21" s="20">
        <v>15</v>
      </c>
      <c r="P21" s="15"/>
      <c r="Q21" s="15"/>
      <c r="R21" s="15"/>
      <c r="S21" s="15"/>
      <c r="T21" s="15"/>
      <c r="U21" s="15"/>
      <c r="V21" s="15"/>
      <c r="W21" s="15"/>
    </row>
    <row r="22" spans="1:26" s="16" customFormat="1" ht="33" customHeight="1" x14ac:dyDescent="0.2">
      <c r="A22" s="21" t="s">
        <v>14</v>
      </c>
      <c r="B22" s="334">
        <v>2026</v>
      </c>
      <c r="C22" s="55">
        <v>0</v>
      </c>
      <c r="D22" s="55">
        <v>0</v>
      </c>
      <c r="E22" s="55">
        <v>0</v>
      </c>
      <c r="F22" s="55">
        <v>0</v>
      </c>
      <c r="G22" s="55">
        <v>0</v>
      </c>
      <c r="H22" s="55">
        <v>0</v>
      </c>
      <c r="I22" s="55">
        <v>0</v>
      </c>
      <c r="J22" s="74">
        <v>0</v>
      </c>
      <c r="K22" s="74">
        <v>0</v>
      </c>
      <c r="L22" s="75">
        <v>0</v>
      </c>
      <c r="M22" s="75">
        <v>0</v>
      </c>
      <c r="N22" s="75">
        <v>0</v>
      </c>
      <c r="O22" s="75">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153"/>
  <sheetViews>
    <sheetView zoomScale="70" workbookViewId="0">
      <selection activeCell="G102" sqref="G102"/>
    </sheetView>
  </sheetViews>
  <sheetFormatPr defaultColWidth="9.140625" defaultRowHeight="15.75" x14ac:dyDescent="0.2"/>
  <cols>
    <col min="1" max="1" width="61.7109375" style="77" customWidth="1"/>
    <col min="2" max="2" width="18.5703125" style="78" customWidth="1"/>
    <col min="3" max="13" width="16.85546875" style="78" customWidth="1"/>
    <col min="14" max="15" width="16.85546875" style="78" hidden="1" customWidth="1"/>
    <col min="16" max="16" width="13.5703125" style="78" hidden="1" customWidth="1"/>
    <col min="17" max="19" width="14.5703125" style="78" hidden="1" customWidth="1"/>
    <col min="20" max="36" width="15.7109375" style="78" hidden="1" customWidth="1"/>
    <col min="37" max="42" width="16.85546875" style="78" customWidth="1"/>
    <col min="43" max="45" width="16.85546875" style="79" customWidth="1"/>
    <col min="46" max="51" width="16.85546875" style="76" customWidth="1"/>
    <col min="52" max="60" width="9.140625" style="76" customWidth="1"/>
    <col min="61" max="256" width="9.140625" style="76"/>
    <col min="257" max="257" width="61.7109375" style="76" customWidth="1"/>
    <col min="258" max="258" width="18.5703125" style="76" customWidth="1"/>
    <col min="259" max="298" width="16.85546875" style="76" customWidth="1"/>
    <col min="299" max="300" width="18.5703125" style="76" customWidth="1"/>
    <col min="301" max="301" width="21.7109375" style="76" customWidth="1"/>
    <col min="302" max="512" width="9.140625" style="76"/>
    <col min="513" max="513" width="61.7109375" style="76" customWidth="1"/>
    <col min="514" max="514" width="18.5703125" style="76" customWidth="1"/>
    <col min="515" max="554" width="16.85546875" style="76" customWidth="1"/>
    <col min="555" max="556" width="18.5703125" style="76" customWidth="1"/>
    <col min="557" max="557" width="21.7109375" style="76" customWidth="1"/>
    <col min="558" max="768" width="9.140625" style="76"/>
    <col min="769" max="769" width="61.7109375" style="76" customWidth="1"/>
    <col min="770" max="770" width="18.5703125" style="76" customWidth="1"/>
    <col min="771" max="810" width="16.85546875" style="76" customWidth="1"/>
    <col min="811" max="812" width="18.5703125" style="76" customWidth="1"/>
    <col min="813" max="813" width="21.7109375" style="76" customWidth="1"/>
    <col min="814" max="1024" width="9.140625" style="76"/>
    <col min="1025" max="1025" width="61.7109375" style="76" customWidth="1"/>
    <col min="1026" max="1026" width="18.5703125" style="76" customWidth="1"/>
    <col min="1027" max="1066" width="16.85546875" style="76" customWidth="1"/>
    <col min="1067" max="1068" width="18.5703125" style="76" customWidth="1"/>
    <col min="1069" max="1069" width="21.7109375" style="76" customWidth="1"/>
    <col min="1070" max="1280" width="9.140625" style="76"/>
    <col min="1281" max="1281" width="61.7109375" style="76" customWidth="1"/>
    <col min="1282" max="1282" width="18.5703125" style="76" customWidth="1"/>
    <col min="1283" max="1322" width="16.85546875" style="76" customWidth="1"/>
    <col min="1323" max="1324" width="18.5703125" style="76" customWidth="1"/>
    <col min="1325" max="1325" width="21.7109375" style="76" customWidth="1"/>
    <col min="1326" max="1536" width="9.140625" style="76"/>
    <col min="1537" max="1537" width="61.7109375" style="76" customWidth="1"/>
    <col min="1538" max="1538" width="18.5703125" style="76" customWidth="1"/>
    <col min="1539" max="1578" width="16.85546875" style="76" customWidth="1"/>
    <col min="1579" max="1580" width="18.5703125" style="76" customWidth="1"/>
    <col min="1581" max="1581" width="21.7109375" style="76" customWidth="1"/>
    <col min="1582" max="1792" width="9.140625" style="76"/>
    <col min="1793" max="1793" width="61.7109375" style="76" customWidth="1"/>
    <col min="1794" max="1794" width="18.5703125" style="76" customWidth="1"/>
    <col min="1795" max="1834" width="16.85546875" style="76" customWidth="1"/>
    <col min="1835" max="1836" width="18.5703125" style="76" customWidth="1"/>
    <col min="1837" max="1837" width="21.7109375" style="76" customWidth="1"/>
    <col min="1838" max="2048" width="9.140625" style="76"/>
    <col min="2049" max="2049" width="61.7109375" style="76" customWidth="1"/>
    <col min="2050" max="2050" width="18.5703125" style="76" customWidth="1"/>
    <col min="2051" max="2090" width="16.85546875" style="76" customWidth="1"/>
    <col min="2091" max="2092" width="18.5703125" style="76" customWidth="1"/>
    <col min="2093" max="2093" width="21.7109375" style="76" customWidth="1"/>
    <col min="2094" max="2304" width="9.140625" style="76"/>
    <col min="2305" max="2305" width="61.7109375" style="76" customWidth="1"/>
    <col min="2306" max="2306" width="18.5703125" style="76" customWidth="1"/>
    <col min="2307" max="2346" width="16.85546875" style="76" customWidth="1"/>
    <col min="2347" max="2348" width="18.5703125" style="76" customWidth="1"/>
    <col min="2349" max="2349" width="21.7109375" style="76" customWidth="1"/>
    <col min="2350" max="2560" width="9.140625" style="76"/>
    <col min="2561" max="2561" width="61.7109375" style="76" customWidth="1"/>
    <col min="2562" max="2562" width="18.5703125" style="76" customWidth="1"/>
    <col min="2563" max="2602" width="16.85546875" style="76" customWidth="1"/>
    <col min="2603" max="2604" width="18.5703125" style="76" customWidth="1"/>
    <col min="2605" max="2605" width="21.7109375" style="76" customWidth="1"/>
    <col min="2606" max="2816" width="9.140625" style="76"/>
    <col min="2817" max="2817" width="61.7109375" style="76" customWidth="1"/>
    <col min="2818" max="2818" width="18.5703125" style="76" customWidth="1"/>
    <col min="2819" max="2858" width="16.85546875" style="76" customWidth="1"/>
    <col min="2859" max="2860" width="18.5703125" style="76" customWidth="1"/>
    <col min="2861" max="2861" width="21.7109375" style="76" customWidth="1"/>
    <col min="2862" max="3072" width="9.140625" style="76"/>
    <col min="3073" max="3073" width="61.7109375" style="76" customWidth="1"/>
    <col min="3074" max="3074" width="18.5703125" style="76" customWidth="1"/>
    <col min="3075" max="3114" width="16.85546875" style="76" customWidth="1"/>
    <col min="3115" max="3116" width="18.5703125" style="76" customWidth="1"/>
    <col min="3117" max="3117" width="21.7109375" style="76" customWidth="1"/>
    <col min="3118" max="3328" width="9.140625" style="76"/>
    <col min="3329" max="3329" width="61.7109375" style="76" customWidth="1"/>
    <col min="3330" max="3330" width="18.5703125" style="76" customWidth="1"/>
    <col min="3331" max="3370" width="16.85546875" style="76" customWidth="1"/>
    <col min="3371" max="3372" width="18.5703125" style="76" customWidth="1"/>
    <col min="3373" max="3373" width="21.7109375" style="76" customWidth="1"/>
    <col min="3374" max="3584" width="9.140625" style="76"/>
    <col min="3585" max="3585" width="61.7109375" style="76" customWidth="1"/>
    <col min="3586" max="3586" width="18.5703125" style="76" customWidth="1"/>
    <col min="3587" max="3626" width="16.85546875" style="76" customWidth="1"/>
    <col min="3627" max="3628" width="18.5703125" style="76" customWidth="1"/>
    <col min="3629" max="3629" width="21.7109375" style="76" customWidth="1"/>
    <col min="3630" max="3840" width="9.140625" style="76"/>
    <col min="3841" max="3841" width="61.7109375" style="76" customWidth="1"/>
    <col min="3842" max="3842" width="18.5703125" style="76" customWidth="1"/>
    <col min="3843" max="3882" width="16.85546875" style="76" customWidth="1"/>
    <col min="3883" max="3884" width="18.5703125" style="76" customWidth="1"/>
    <col min="3885" max="3885" width="21.7109375" style="76" customWidth="1"/>
    <col min="3886" max="4096" width="9.140625" style="76"/>
    <col min="4097" max="4097" width="61.7109375" style="76" customWidth="1"/>
    <col min="4098" max="4098" width="18.5703125" style="76" customWidth="1"/>
    <col min="4099" max="4138" width="16.85546875" style="76" customWidth="1"/>
    <col min="4139" max="4140" width="18.5703125" style="76" customWidth="1"/>
    <col min="4141" max="4141" width="21.7109375" style="76" customWidth="1"/>
    <col min="4142" max="4352" width="9.140625" style="76"/>
    <col min="4353" max="4353" width="61.7109375" style="76" customWidth="1"/>
    <col min="4354" max="4354" width="18.5703125" style="76" customWidth="1"/>
    <col min="4355" max="4394" width="16.85546875" style="76" customWidth="1"/>
    <col min="4395" max="4396" width="18.5703125" style="76" customWidth="1"/>
    <col min="4397" max="4397" width="21.7109375" style="76" customWidth="1"/>
    <col min="4398" max="4608" width="9.140625" style="76"/>
    <col min="4609" max="4609" width="61.7109375" style="76" customWidth="1"/>
    <col min="4610" max="4610" width="18.5703125" style="76" customWidth="1"/>
    <col min="4611" max="4650" width="16.85546875" style="76" customWidth="1"/>
    <col min="4651" max="4652" width="18.5703125" style="76" customWidth="1"/>
    <col min="4653" max="4653" width="21.7109375" style="76" customWidth="1"/>
    <col min="4654" max="4864" width="9.140625" style="76"/>
    <col min="4865" max="4865" width="61.7109375" style="76" customWidth="1"/>
    <col min="4866" max="4866" width="18.5703125" style="76" customWidth="1"/>
    <col min="4867" max="4906" width="16.85546875" style="76" customWidth="1"/>
    <col min="4907" max="4908" width="18.5703125" style="76" customWidth="1"/>
    <col min="4909" max="4909" width="21.7109375" style="76" customWidth="1"/>
    <col min="4910" max="5120" width="9.140625" style="76"/>
    <col min="5121" max="5121" width="61.7109375" style="76" customWidth="1"/>
    <col min="5122" max="5122" width="18.5703125" style="76" customWidth="1"/>
    <col min="5123" max="5162" width="16.85546875" style="76" customWidth="1"/>
    <col min="5163" max="5164" width="18.5703125" style="76" customWidth="1"/>
    <col min="5165" max="5165" width="21.7109375" style="76" customWidth="1"/>
    <col min="5166" max="5376" width="9.140625" style="76"/>
    <col min="5377" max="5377" width="61.7109375" style="76" customWidth="1"/>
    <col min="5378" max="5378" width="18.5703125" style="76" customWidth="1"/>
    <col min="5379" max="5418" width="16.85546875" style="76" customWidth="1"/>
    <col min="5419" max="5420" width="18.5703125" style="76" customWidth="1"/>
    <col min="5421" max="5421" width="21.7109375" style="76" customWidth="1"/>
    <col min="5422" max="5632" width="9.140625" style="76"/>
    <col min="5633" max="5633" width="61.7109375" style="76" customWidth="1"/>
    <col min="5634" max="5634" width="18.5703125" style="76" customWidth="1"/>
    <col min="5635" max="5674" width="16.85546875" style="76" customWidth="1"/>
    <col min="5675" max="5676" width="18.5703125" style="76" customWidth="1"/>
    <col min="5677" max="5677" width="21.7109375" style="76" customWidth="1"/>
    <col min="5678" max="5888" width="9.140625" style="76"/>
    <col min="5889" max="5889" width="61.7109375" style="76" customWidth="1"/>
    <col min="5890" max="5890" width="18.5703125" style="76" customWidth="1"/>
    <col min="5891" max="5930" width="16.85546875" style="76" customWidth="1"/>
    <col min="5931" max="5932" width="18.5703125" style="76" customWidth="1"/>
    <col min="5933" max="5933" width="21.7109375" style="76" customWidth="1"/>
    <col min="5934" max="6144" width="9.140625" style="76"/>
    <col min="6145" max="6145" width="61.7109375" style="76" customWidth="1"/>
    <col min="6146" max="6146" width="18.5703125" style="76" customWidth="1"/>
    <col min="6147" max="6186" width="16.85546875" style="76" customWidth="1"/>
    <col min="6187" max="6188" width="18.5703125" style="76" customWidth="1"/>
    <col min="6189" max="6189" width="21.7109375" style="76" customWidth="1"/>
    <col min="6190" max="6400" width="9.140625" style="76"/>
    <col min="6401" max="6401" width="61.7109375" style="76" customWidth="1"/>
    <col min="6402" max="6402" width="18.5703125" style="76" customWidth="1"/>
    <col min="6403" max="6442" width="16.85546875" style="76" customWidth="1"/>
    <col min="6443" max="6444" width="18.5703125" style="76" customWidth="1"/>
    <col min="6445" max="6445" width="21.7109375" style="76" customWidth="1"/>
    <col min="6446" max="6656" width="9.140625" style="76"/>
    <col min="6657" max="6657" width="61.7109375" style="76" customWidth="1"/>
    <col min="6658" max="6658" width="18.5703125" style="76" customWidth="1"/>
    <col min="6659" max="6698" width="16.85546875" style="76" customWidth="1"/>
    <col min="6699" max="6700" width="18.5703125" style="76" customWidth="1"/>
    <col min="6701" max="6701" width="21.7109375" style="76" customWidth="1"/>
    <col min="6702" max="6912" width="9.140625" style="76"/>
    <col min="6913" max="6913" width="61.7109375" style="76" customWidth="1"/>
    <col min="6914" max="6914" width="18.5703125" style="76" customWidth="1"/>
    <col min="6915" max="6954" width="16.85546875" style="76" customWidth="1"/>
    <col min="6955" max="6956" width="18.5703125" style="76" customWidth="1"/>
    <col min="6957" max="6957" width="21.7109375" style="76" customWidth="1"/>
    <col min="6958" max="7168" width="9.140625" style="76"/>
    <col min="7169" max="7169" width="61.7109375" style="76" customWidth="1"/>
    <col min="7170" max="7170" width="18.5703125" style="76" customWidth="1"/>
    <col min="7171" max="7210" width="16.85546875" style="76" customWidth="1"/>
    <col min="7211" max="7212" width="18.5703125" style="76" customWidth="1"/>
    <col min="7213" max="7213" width="21.7109375" style="76" customWidth="1"/>
    <col min="7214" max="7424" width="9.140625" style="76"/>
    <col min="7425" max="7425" width="61.7109375" style="76" customWidth="1"/>
    <col min="7426" max="7426" width="18.5703125" style="76" customWidth="1"/>
    <col min="7427" max="7466" width="16.85546875" style="76" customWidth="1"/>
    <col min="7467" max="7468" width="18.5703125" style="76" customWidth="1"/>
    <col min="7469" max="7469" width="21.7109375" style="76" customWidth="1"/>
    <col min="7470" max="7680" width="9.140625" style="76"/>
    <col min="7681" max="7681" width="61.7109375" style="76" customWidth="1"/>
    <col min="7682" max="7682" width="18.5703125" style="76" customWidth="1"/>
    <col min="7683" max="7722" width="16.85546875" style="76" customWidth="1"/>
    <col min="7723" max="7724" width="18.5703125" style="76" customWidth="1"/>
    <col min="7725" max="7725" width="21.7109375" style="76" customWidth="1"/>
    <col min="7726" max="7936" width="9.140625" style="76"/>
    <col min="7937" max="7937" width="61.7109375" style="76" customWidth="1"/>
    <col min="7938" max="7938" width="18.5703125" style="76" customWidth="1"/>
    <col min="7939" max="7978" width="16.85546875" style="76" customWidth="1"/>
    <col min="7979" max="7980" width="18.5703125" style="76" customWidth="1"/>
    <col min="7981" max="7981" width="21.7109375" style="76" customWidth="1"/>
    <col min="7982" max="8192" width="9.140625" style="76"/>
    <col min="8193" max="8193" width="61.7109375" style="76" customWidth="1"/>
    <col min="8194" max="8194" width="18.5703125" style="76" customWidth="1"/>
    <col min="8195" max="8234" width="16.85546875" style="76" customWidth="1"/>
    <col min="8235" max="8236" width="18.5703125" style="76" customWidth="1"/>
    <col min="8237" max="8237" width="21.7109375" style="76" customWidth="1"/>
    <col min="8238" max="8448" width="9.140625" style="76"/>
    <col min="8449" max="8449" width="61.7109375" style="76" customWidth="1"/>
    <col min="8450" max="8450" width="18.5703125" style="76" customWidth="1"/>
    <col min="8451" max="8490" width="16.85546875" style="76" customWidth="1"/>
    <col min="8491" max="8492" width="18.5703125" style="76" customWidth="1"/>
    <col min="8493" max="8493" width="21.7109375" style="76" customWidth="1"/>
    <col min="8494" max="8704" width="9.140625" style="76"/>
    <col min="8705" max="8705" width="61.7109375" style="76" customWidth="1"/>
    <col min="8706" max="8706" width="18.5703125" style="76" customWidth="1"/>
    <col min="8707" max="8746" width="16.85546875" style="76" customWidth="1"/>
    <col min="8747" max="8748" width="18.5703125" style="76" customWidth="1"/>
    <col min="8749" max="8749" width="21.7109375" style="76" customWidth="1"/>
    <col min="8750" max="8960" width="9.140625" style="76"/>
    <col min="8961" max="8961" width="61.7109375" style="76" customWidth="1"/>
    <col min="8962" max="8962" width="18.5703125" style="76" customWidth="1"/>
    <col min="8963" max="9002" width="16.85546875" style="76" customWidth="1"/>
    <col min="9003" max="9004" width="18.5703125" style="76" customWidth="1"/>
    <col min="9005" max="9005" width="21.7109375" style="76" customWidth="1"/>
    <col min="9006" max="9216" width="9.140625" style="76"/>
    <col min="9217" max="9217" width="61.7109375" style="76" customWidth="1"/>
    <col min="9218" max="9218" width="18.5703125" style="76" customWidth="1"/>
    <col min="9219" max="9258" width="16.85546875" style="76" customWidth="1"/>
    <col min="9259" max="9260" width="18.5703125" style="76" customWidth="1"/>
    <col min="9261" max="9261" width="21.7109375" style="76" customWidth="1"/>
    <col min="9262" max="9472" width="9.140625" style="76"/>
    <col min="9473" max="9473" width="61.7109375" style="76" customWidth="1"/>
    <col min="9474" max="9474" width="18.5703125" style="76" customWidth="1"/>
    <col min="9475" max="9514" width="16.85546875" style="76" customWidth="1"/>
    <col min="9515" max="9516" width="18.5703125" style="76" customWidth="1"/>
    <col min="9517" max="9517" width="21.7109375" style="76" customWidth="1"/>
    <col min="9518" max="9728" width="9.140625" style="76"/>
    <col min="9729" max="9729" width="61.7109375" style="76" customWidth="1"/>
    <col min="9730" max="9730" width="18.5703125" style="76" customWidth="1"/>
    <col min="9731" max="9770" width="16.85546875" style="76" customWidth="1"/>
    <col min="9771" max="9772" width="18.5703125" style="76" customWidth="1"/>
    <col min="9773" max="9773" width="21.7109375" style="76" customWidth="1"/>
    <col min="9774" max="9984" width="9.140625" style="76"/>
    <col min="9985" max="9985" width="61.7109375" style="76" customWidth="1"/>
    <col min="9986" max="9986" width="18.5703125" style="76" customWidth="1"/>
    <col min="9987" max="10026" width="16.85546875" style="76" customWidth="1"/>
    <col min="10027" max="10028" width="18.5703125" style="76" customWidth="1"/>
    <col min="10029" max="10029" width="21.7109375" style="76" customWidth="1"/>
    <col min="10030" max="10240" width="9.140625" style="76"/>
    <col min="10241" max="10241" width="61.7109375" style="76" customWidth="1"/>
    <col min="10242" max="10242" width="18.5703125" style="76" customWidth="1"/>
    <col min="10243" max="10282" width="16.85546875" style="76" customWidth="1"/>
    <col min="10283" max="10284" width="18.5703125" style="76" customWidth="1"/>
    <col min="10285" max="10285" width="21.7109375" style="76" customWidth="1"/>
    <col min="10286" max="10496" width="9.140625" style="76"/>
    <col min="10497" max="10497" width="61.7109375" style="76" customWidth="1"/>
    <col min="10498" max="10498" width="18.5703125" style="76" customWidth="1"/>
    <col min="10499" max="10538" width="16.85546875" style="76" customWidth="1"/>
    <col min="10539" max="10540" width="18.5703125" style="76" customWidth="1"/>
    <col min="10541" max="10541" width="21.7109375" style="76" customWidth="1"/>
    <col min="10542" max="10752" width="9.140625" style="76"/>
    <col min="10753" max="10753" width="61.7109375" style="76" customWidth="1"/>
    <col min="10754" max="10754" width="18.5703125" style="76" customWidth="1"/>
    <col min="10755" max="10794" width="16.85546875" style="76" customWidth="1"/>
    <col min="10795" max="10796" width="18.5703125" style="76" customWidth="1"/>
    <col min="10797" max="10797" width="21.7109375" style="76" customWidth="1"/>
    <col min="10798" max="11008" width="9.140625" style="76"/>
    <col min="11009" max="11009" width="61.7109375" style="76" customWidth="1"/>
    <col min="11010" max="11010" width="18.5703125" style="76" customWidth="1"/>
    <col min="11011" max="11050" width="16.85546875" style="76" customWidth="1"/>
    <col min="11051" max="11052" width="18.5703125" style="76" customWidth="1"/>
    <col min="11053" max="11053" width="21.7109375" style="76" customWidth="1"/>
    <col min="11054" max="11264" width="9.140625" style="76"/>
    <col min="11265" max="11265" width="61.7109375" style="76" customWidth="1"/>
    <col min="11266" max="11266" width="18.5703125" style="76" customWidth="1"/>
    <col min="11267" max="11306" width="16.85546875" style="76" customWidth="1"/>
    <col min="11307" max="11308" width="18.5703125" style="76" customWidth="1"/>
    <col min="11309" max="11309" width="21.7109375" style="76" customWidth="1"/>
    <col min="11310" max="11520" width="9.140625" style="76"/>
    <col min="11521" max="11521" width="61.7109375" style="76" customWidth="1"/>
    <col min="11522" max="11522" width="18.5703125" style="76" customWidth="1"/>
    <col min="11523" max="11562" width="16.85546875" style="76" customWidth="1"/>
    <col min="11563" max="11564" width="18.5703125" style="76" customWidth="1"/>
    <col min="11565" max="11565" width="21.7109375" style="76" customWidth="1"/>
    <col min="11566" max="11776" width="9.140625" style="76"/>
    <col min="11777" max="11777" width="61.7109375" style="76" customWidth="1"/>
    <col min="11778" max="11778" width="18.5703125" style="76" customWidth="1"/>
    <col min="11779" max="11818" width="16.85546875" style="76" customWidth="1"/>
    <col min="11819" max="11820" width="18.5703125" style="76" customWidth="1"/>
    <col min="11821" max="11821" width="21.7109375" style="76" customWidth="1"/>
    <col min="11822" max="12032" width="9.140625" style="76"/>
    <col min="12033" max="12033" width="61.7109375" style="76" customWidth="1"/>
    <col min="12034" max="12034" width="18.5703125" style="76" customWidth="1"/>
    <col min="12035" max="12074" width="16.85546875" style="76" customWidth="1"/>
    <col min="12075" max="12076" width="18.5703125" style="76" customWidth="1"/>
    <col min="12077" max="12077" width="21.7109375" style="76" customWidth="1"/>
    <col min="12078" max="12288" width="9.140625" style="76"/>
    <col min="12289" max="12289" width="61.7109375" style="76" customWidth="1"/>
    <col min="12290" max="12290" width="18.5703125" style="76" customWidth="1"/>
    <col min="12291" max="12330" width="16.85546875" style="76" customWidth="1"/>
    <col min="12331" max="12332" width="18.5703125" style="76" customWidth="1"/>
    <col min="12333" max="12333" width="21.7109375" style="76" customWidth="1"/>
    <col min="12334" max="12544" width="9.140625" style="76"/>
    <col min="12545" max="12545" width="61.7109375" style="76" customWidth="1"/>
    <col min="12546" max="12546" width="18.5703125" style="76" customWidth="1"/>
    <col min="12547" max="12586" width="16.85546875" style="76" customWidth="1"/>
    <col min="12587" max="12588" width="18.5703125" style="76" customWidth="1"/>
    <col min="12589" max="12589" width="21.7109375" style="76" customWidth="1"/>
    <col min="12590" max="12800" width="9.140625" style="76"/>
    <col min="12801" max="12801" width="61.7109375" style="76" customWidth="1"/>
    <col min="12802" max="12802" width="18.5703125" style="76" customWidth="1"/>
    <col min="12803" max="12842" width="16.85546875" style="76" customWidth="1"/>
    <col min="12843" max="12844" width="18.5703125" style="76" customWidth="1"/>
    <col min="12845" max="12845" width="21.7109375" style="76" customWidth="1"/>
    <col min="12846" max="13056" width="9.140625" style="76"/>
    <col min="13057" max="13057" width="61.7109375" style="76" customWidth="1"/>
    <col min="13058" max="13058" width="18.5703125" style="76" customWidth="1"/>
    <col min="13059" max="13098" width="16.85546875" style="76" customWidth="1"/>
    <col min="13099" max="13100" width="18.5703125" style="76" customWidth="1"/>
    <col min="13101" max="13101" width="21.7109375" style="76" customWidth="1"/>
    <col min="13102" max="13312" width="9.140625" style="76"/>
    <col min="13313" max="13313" width="61.7109375" style="76" customWidth="1"/>
    <col min="13314" max="13314" width="18.5703125" style="76" customWidth="1"/>
    <col min="13315" max="13354" width="16.85546875" style="76" customWidth="1"/>
    <col min="13355" max="13356" width="18.5703125" style="76" customWidth="1"/>
    <col min="13357" max="13357" width="21.7109375" style="76" customWidth="1"/>
    <col min="13358" max="13568" width="9.140625" style="76"/>
    <col min="13569" max="13569" width="61.7109375" style="76" customWidth="1"/>
    <col min="13570" max="13570" width="18.5703125" style="76" customWidth="1"/>
    <col min="13571" max="13610" width="16.85546875" style="76" customWidth="1"/>
    <col min="13611" max="13612" width="18.5703125" style="76" customWidth="1"/>
    <col min="13613" max="13613" width="21.7109375" style="76" customWidth="1"/>
    <col min="13614" max="13824" width="9.140625" style="76"/>
    <col min="13825" max="13825" width="61.7109375" style="76" customWidth="1"/>
    <col min="13826" max="13826" width="18.5703125" style="76" customWidth="1"/>
    <col min="13827" max="13866" width="16.85546875" style="76" customWidth="1"/>
    <col min="13867" max="13868" width="18.5703125" style="76" customWidth="1"/>
    <col min="13869" max="13869" width="21.7109375" style="76" customWidth="1"/>
    <col min="13870" max="14080" width="9.140625" style="76"/>
    <col min="14081" max="14081" width="61.7109375" style="76" customWidth="1"/>
    <col min="14082" max="14082" width="18.5703125" style="76" customWidth="1"/>
    <col min="14083" max="14122" width="16.85546875" style="76" customWidth="1"/>
    <col min="14123" max="14124" width="18.5703125" style="76" customWidth="1"/>
    <col min="14125" max="14125" width="21.7109375" style="76" customWidth="1"/>
    <col min="14126" max="14336" width="9.140625" style="76"/>
    <col min="14337" max="14337" width="61.7109375" style="76" customWidth="1"/>
    <col min="14338" max="14338" width="18.5703125" style="76" customWidth="1"/>
    <col min="14339" max="14378" width="16.85546875" style="76" customWidth="1"/>
    <col min="14379" max="14380" width="18.5703125" style="76" customWidth="1"/>
    <col min="14381" max="14381" width="21.7109375" style="76" customWidth="1"/>
    <col min="14382" max="14592" width="9.140625" style="76"/>
    <col min="14593" max="14593" width="61.7109375" style="76" customWidth="1"/>
    <col min="14594" max="14594" width="18.5703125" style="76" customWidth="1"/>
    <col min="14595" max="14634" width="16.85546875" style="76" customWidth="1"/>
    <col min="14635" max="14636" width="18.5703125" style="76" customWidth="1"/>
    <col min="14637" max="14637" width="21.7109375" style="76" customWidth="1"/>
    <col min="14638" max="14848" width="9.140625" style="76"/>
    <col min="14849" max="14849" width="61.7109375" style="76" customWidth="1"/>
    <col min="14850" max="14850" width="18.5703125" style="76" customWidth="1"/>
    <col min="14851" max="14890" width="16.85546875" style="76" customWidth="1"/>
    <col min="14891" max="14892" width="18.5703125" style="76" customWidth="1"/>
    <col min="14893" max="14893" width="21.7109375" style="76" customWidth="1"/>
    <col min="14894" max="15104" width="9.140625" style="76"/>
    <col min="15105" max="15105" width="61.7109375" style="76" customWidth="1"/>
    <col min="15106" max="15106" width="18.5703125" style="76" customWidth="1"/>
    <col min="15107" max="15146" width="16.85546875" style="76" customWidth="1"/>
    <col min="15147" max="15148" width="18.5703125" style="76" customWidth="1"/>
    <col min="15149" max="15149" width="21.7109375" style="76" customWidth="1"/>
    <col min="15150" max="15360" width="9.140625" style="76"/>
    <col min="15361" max="15361" width="61.7109375" style="76" customWidth="1"/>
    <col min="15362" max="15362" width="18.5703125" style="76" customWidth="1"/>
    <col min="15363" max="15402" width="16.85546875" style="76" customWidth="1"/>
    <col min="15403" max="15404" width="18.5703125" style="76" customWidth="1"/>
    <col min="15405" max="15405" width="21.7109375" style="76" customWidth="1"/>
    <col min="15406" max="15616" width="9.140625" style="76"/>
    <col min="15617" max="15617" width="61.7109375" style="76" customWidth="1"/>
    <col min="15618" max="15618" width="18.5703125" style="76" customWidth="1"/>
    <col min="15619" max="15658" width="16.85546875" style="76" customWidth="1"/>
    <col min="15659" max="15660" width="18.5703125" style="76" customWidth="1"/>
    <col min="15661" max="15661" width="21.7109375" style="76" customWidth="1"/>
    <col min="15662" max="15872" width="9.140625" style="76"/>
    <col min="15873" max="15873" width="61.7109375" style="76" customWidth="1"/>
    <col min="15874" max="15874" width="18.5703125" style="76" customWidth="1"/>
    <col min="15875" max="15914" width="16.85546875" style="76" customWidth="1"/>
    <col min="15915" max="15916" width="18.5703125" style="76" customWidth="1"/>
    <col min="15917" max="15917" width="21.7109375" style="76" customWidth="1"/>
    <col min="15918" max="16128" width="9.140625" style="76"/>
    <col min="16129" max="16129" width="61.7109375" style="76" customWidth="1"/>
    <col min="16130" max="16130" width="18.5703125" style="76" customWidth="1"/>
    <col min="16131" max="16170" width="16.85546875" style="76" customWidth="1"/>
    <col min="16171" max="16172" width="18.5703125" style="76" customWidth="1"/>
    <col min="16173" max="16173" width="21.7109375" style="76" customWidth="1"/>
    <col min="16174" max="16384" width="9.140625" style="76"/>
  </cols>
  <sheetData>
    <row r="1" spans="1:44" ht="18.75" x14ac:dyDescent="0.2">
      <c r="A1" s="3"/>
      <c r="B1" s="2"/>
      <c r="C1" s="2"/>
      <c r="D1" s="2"/>
      <c r="G1" s="2"/>
      <c r="H1" s="4" t="s">
        <v>0</v>
      </c>
      <c r="I1" s="2"/>
      <c r="J1" s="2"/>
      <c r="K1" s="4"/>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4" ht="18.75" x14ac:dyDescent="0.3">
      <c r="A2" s="3"/>
      <c r="B2" s="2"/>
      <c r="C2" s="2"/>
      <c r="D2" s="2"/>
      <c r="E2" s="76"/>
      <c r="F2" s="76"/>
      <c r="G2" s="2"/>
      <c r="H2" s="5" t="s">
        <v>1</v>
      </c>
      <c r="I2" s="2"/>
      <c r="J2" s="2"/>
      <c r="K2" s="5"/>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row>
    <row r="3" spans="1:44" ht="18.75" x14ac:dyDescent="0.3">
      <c r="A3" s="6"/>
      <c r="B3" s="2"/>
      <c r="C3" s="2"/>
      <c r="D3" s="2"/>
      <c r="E3" s="76"/>
      <c r="F3" s="76"/>
      <c r="G3" s="2"/>
      <c r="H3" s="5" t="s">
        <v>251</v>
      </c>
      <c r="I3" s="2"/>
      <c r="J3" s="2"/>
      <c r="K3" s="5"/>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row>
    <row r="4" spans="1:44" ht="18.75" x14ac:dyDescent="0.3">
      <c r="A4" s="6"/>
      <c r="B4" s="2"/>
      <c r="C4" s="2"/>
      <c r="D4" s="2"/>
      <c r="E4" s="2"/>
      <c r="F4" s="2"/>
      <c r="G4" s="2"/>
      <c r="H4" s="2"/>
      <c r="I4" s="2"/>
      <c r="J4" s="2"/>
      <c r="K4" s="5"/>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80"/>
      <c r="AR4" s="80"/>
    </row>
    <row r="5" spans="1:44" x14ac:dyDescent="0.2">
      <c r="A5" s="379" t="str">
        <f>'1. паспорт местоположение'!A5:C5</f>
        <v>Год раскрытия информации: 2026 год</v>
      </c>
      <c r="B5" s="379"/>
      <c r="C5" s="379"/>
      <c r="D5" s="379"/>
      <c r="E5" s="379"/>
      <c r="F5" s="379"/>
      <c r="G5" s="379"/>
      <c r="H5" s="379"/>
      <c r="I5" s="81"/>
      <c r="J5" s="81"/>
      <c r="K5" s="81"/>
      <c r="L5" s="81"/>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2"/>
      <c r="AR5" s="82"/>
    </row>
    <row r="6" spans="1:44" ht="18.75" x14ac:dyDescent="0.3">
      <c r="A6" s="6"/>
      <c r="B6" s="2"/>
      <c r="C6" s="2"/>
      <c r="D6" s="2"/>
      <c r="E6" s="2"/>
      <c r="F6" s="2"/>
      <c r="G6" s="2"/>
      <c r="H6" s="2"/>
      <c r="I6" s="2"/>
      <c r="J6" s="2"/>
      <c r="K6" s="5"/>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80"/>
      <c r="AR6" s="80"/>
    </row>
    <row r="7" spans="1:44" ht="18.75" x14ac:dyDescent="0.2">
      <c r="A7" s="345" t="s">
        <v>3</v>
      </c>
      <c r="B7" s="345"/>
      <c r="C7" s="345"/>
      <c r="D7" s="345"/>
      <c r="E7" s="345"/>
      <c r="F7" s="345"/>
      <c r="G7" s="345"/>
      <c r="H7" s="345"/>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83"/>
      <c r="AR7" s="83"/>
    </row>
    <row r="8" spans="1:44" ht="18.75" x14ac:dyDescent="0.2">
      <c r="A8" s="12"/>
      <c r="B8" s="12"/>
      <c r="C8" s="12"/>
      <c r="D8" s="12"/>
      <c r="E8" s="12"/>
      <c r="F8" s="12"/>
      <c r="G8" s="12"/>
      <c r="H8" s="12"/>
      <c r="I8" s="12"/>
      <c r="J8" s="12"/>
      <c r="K8" s="12"/>
      <c r="L8" s="11"/>
      <c r="M8" s="11"/>
      <c r="N8" s="11"/>
      <c r="O8" s="11"/>
      <c r="P8" s="11"/>
      <c r="Q8" s="11"/>
      <c r="R8" s="11"/>
      <c r="S8" s="11"/>
      <c r="T8" s="11"/>
      <c r="U8" s="11"/>
      <c r="V8" s="11"/>
      <c r="W8" s="11"/>
      <c r="X8" s="11"/>
      <c r="Y8" s="11"/>
      <c r="Z8" s="2"/>
      <c r="AA8" s="2"/>
      <c r="AB8" s="2"/>
      <c r="AC8" s="2"/>
      <c r="AD8" s="2"/>
      <c r="AE8" s="2"/>
      <c r="AF8" s="2"/>
      <c r="AG8" s="2"/>
      <c r="AH8" s="2"/>
      <c r="AI8" s="2"/>
      <c r="AJ8" s="2"/>
      <c r="AK8" s="2"/>
      <c r="AL8" s="2"/>
      <c r="AM8" s="2"/>
      <c r="AN8" s="2"/>
      <c r="AO8" s="2"/>
      <c r="AP8" s="2"/>
      <c r="AQ8" s="80"/>
      <c r="AR8" s="80"/>
    </row>
    <row r="9" spans="1:44" ht="18.75" x14ac:dyDescent="0.2">
      <c r="A9" s="339" t="str">
        <f>'1. паспорт местоположение'!A9:C9</f>
        <v>Акционерное общество "Россети Янтарь" ДЗО  ПАО "Россети"</v>
      </c>
      <c r="B9" s="339"/>
      <c r="C9" s="339"/>
      <c r="D9" s="339"/>
      <c r="E9" s="339"/>
      <c r="F9" s="339"/>
      <c r="G9" s="339"/>
      <c r="H9" s="339"/>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84"/>
      <c r="AR9" s="84"/>
    </row>
    <row r="10" spans="1:44" x14ac:dyDescent="0.2">
      <c r="A10" s="338" t="s">
        <v>5</v>
      </c>
      <c r="B10" s="338"/>
      <c r="C10" s="338"/>
      <c r="D10" s="338"/>
      <c r="E10" s="338"/>
      <c r="F10" s="338"/>
      <c r="G10" s="338"/>
      <c r="H10" s="338"/>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85"/>
      <c r="AR10" s="85"/>
    </row>
    <row r="11" spans="1:44"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c r="Z11" s="2"/>
      <c r="AA11" s="2"/>
      <c r="AB11" s="2"/>
      <c r="AC11" s="2"/>
      <c r="AD11" s="2"/>
      <c r="AE11" s="2"/>
      <c r="AF11" s="2"/>
      <c r="AG11" s="2"/>
      <c r="AH11" s="2"/>
      <c r="AI11" s="2"/>
      <c r="AJ11" s="2"/>
      <c r="AK11" s="2"/>
      <c r="AL11" s="2"/>
      <c r="AM11" s="2"/>
      <c r="AN11" s="2"/>
      <c r="AO11" s="2"/>
      <c r="AP11" s="2"/>
      <c r="AQ11" s="80"/>
      <c r="AR11" s="80"/>
    </row>
    <row r="12" spans="1:44" ht="18.75" x14ac:dyDescent="0.2">
      <c r="A12" s="339" t="str">
        <f>'1. паспорт местоположение'!A12:C12</f>
        <v>N_НМА15-2</v>
      </c>
      <c r="B12" s="339"/>
      <c r="C12" s="339"/>
      <c r="D12" s="339"/>
      <c r="E12" s="339"/>
      <c r="F12" s="339"/>
      <c r="G12" s="339"/>
      <c r="H12" s="339"/>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84"/>
      <c r="AR12" s="84"/>
    </row>
    <row r="13" spans="1:44" x14ac:dyDescent="0.2">
      <c r="A13" s="338" t="s">
        <v>7</v>
      </c>
      <c r="B13" s="338"/>
      <c r="C13" s="338"/>
      <c r="D13" s="338"/>
      <c r="E13" s="338"/>
      <c r="F13" s="338"/>
      <c r="G13" s="338"/>
      <c r="H13" s="338"/>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85"/>
      <c r="AR13" s="85"/>
    </row>
    <row r="14" spans="1:44" ht="18.75" x14ac:dyDescent="0.2">
      <c r="A14" s="15"/>
      <c r="B14" s="15"/>
      <c r="C14" s="15"/>
      <c r="D14" s="15"/>
      <c r="E14" s="15"/>
      <c r="F14" s="15"/>
      <c r="G14" s="15"/>
      <c r="H14" s="15"/>
      <c r="I14" s="15"/>
      <c r="J14" s="15"/>
      <c r="K14" s="15"/>
      <c r="L14" s="15"/>
      <c r="M14" s="15"/>
      <c r="N14" s="15"/>
      <c r="O14" s="15"/>
      <c r="P14" s="15"/>
      <c r="Q14" s="15"/>
      <c r="R14" s="15"/>
      <c r="S14" s="15"/>
      <c r="T14" s="15"/>
      <c r="U14" s="15"/>
      <c r="V14" s="15"/>
      <c r="W14" s="15"/>
      <c r="X14" s="15"/>
      <c r="Y14" s="15"/>
      <c r="Z14" s="2"/>
      <c r="AA14" s="2"/>
      <c r="AB14" s="2"/>
      <c r="AC14" s="2"/>
      <c r="AD14" s="2"/>
      <c r="AE14" s="2"/>
      <c r="AF14" s="2"/>
      <c r="AG14" s="2"/>
      <c r="AH14" s="2"/>
      <c r="AI14" s="2"/>
      <c r="AJ14" s="2"/>
      <c r="AK14" s="2"/>
      <c r="AL14" s="2"/>
      <c r="AM14" s="2"/>
      <c r="AN14" s="2"/>
      <c r="AO14" s="2"/>
      <c r="AP14" s="2"/>
      <c r="AQ14" s="80"/>
      <c r="AR14" s="80"/>
    </row>
    <row r="15" spans="1:44" ht="56.25" customHeight="1" x14ac:dyDescent="0.2">
      <c r="A15" s="339"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5" s="339"/>
      <c r="C15" s="339"/>
      <c r="D15" s="339"/>
      <c r="E15" s="339"/>
      <c r="F15" s="339"/>
      <c r="G15" s="339"/>
      <c r="H15" s="339"/>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84"/>
      <c r="AR15" s="84"/>
    </row>
    <row r="16" spans="1:44" x14ac:dyDescent="0.2">
      <c r="A16" s="338" t="s">
        <v>9</v>
      </c>
      <c r="B16" s="338"/>
      <c r="C16" s="338"/>
      <c r="D16" s="338"/>
      <c r="E16" s="338"/>
      <c r="F16" s="338"/>
      <c r="G16" s="338"/>
      <c r="H16" s="338"/>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85"/>
      <c r="AR16" s="85"/>
    </row>
    <row r="17" spans="1:44" ht="18.75" x14ac:dyDescent="0.2">
      <c r="A17" s="15"/>
      <c r="B17" s="15"/>
      <c r="C17" s="15"/>
      <c r="D17" s="15"/>
      <c r="E17" s="15"/>
      <c r="F17" s="15"/>
      <c r="G17" s="15"/>
      <c r="H17" s="15"/>
      <c r="I17" s="15"/>
      <c r="J17" s="15"/>
      <c r="K17" s="15"/>
      <c r="L17" s="15"/>
      <c r="M17" s="15"/>
      <c r="N17" s="15"/>
      <c r="O17" s="15"/>
      <c r="P17" s="15"/>
      <c r="Q17" s="15"/>
      <c r="R17" s="15"/>
      <c r="S17" s="15"/>
      <c r="T17" s="15"/>
      <c r="U17" s="15"/>
      <c r="V17" s="15"/>
      <c r="W17" s="16"/>
      <c r="X17" s="16"/>
      <c r="Y17" s="16"/>
      <c r="Z17" s="16"/>
      <c r="AA17" s="16"/>
      <c r="AB17" s="16"/>
      <c r="AC17" s="16"/>
      <c r="AD17" s="16"/>
      <c r="AE17" s="16"/>
      <c r="AF17" s="16"/>
      <c r="AG17" s="16"/>
      <c r="AH17" s="16"/>
      <c r="AI17" s="16"/>
      <c r="AJ17" s="16"/>
      <c r="AK17" s="16"/>
      <c r="AL17" s="16"/>
      <c r="AM17" s="16"/>
      <c r="AN17" s="16"/>
      <c r="AO17" s="16"/>
      <c r="AP17" s="16"/>
      <c r="AQ17" s="86"/>
      <c r="AR17" s="86"/>
    </row>
    <row r="18" spans="1:44" ht="18.75" x14ac:dyDescent="0.2">
      <c r="A18" s="339" t="s">
        <v>252</v>
      </c>
      <c r="B18" s="339"/>
      <c r="C18" s="339"/>
      <c r="D18" s="339"/>
      <c r="E18" s="339"/>
      <c r="F18" s="339"/>
      <c r="G18" s="339"/>
      <c r="H18" s="339"/>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87"/>
      <c r="AR18" s="87"/>
    </row>
    <row r="19" spans="1:44" x14ac:dyDescent="0.2">
      <c r="A19" s="88"/>
      <c r="Q19" s="89"/>
    </row>
    <row r="20" spans="1:44" x14ac:dyDescent="0.2">
      <c r="A20" s="88"/>
      <c r="Q20" s="89"/>
    </row>
    <row r="21" spans="1:44" x14ac:dyDescent="0.2">
      <c r="A21" s="88"/>
      <c r="F21" s="90"/>
      <c r="Q21" s="89"/>
    </row>
    <row r="22" spans="1:44" x14ac:dyDescent="0.2">
      <c r="A22" s="88"/>
      <c r="Q22" s="89"/>
    </row>
    <row r="23" spans="1:44" x14ac:dyDescent="0.2">
      <c r="D23" s="91"/>
      <c r="F23" s="90"/>
      <c r="Q23" s="89"/>
    </row>
    <row r="24" spans="1:44" s="92" customFormat="1" x14ac:dyDescent="0.25">
      <c r="A24" s="93" t="s">
        <v>253</v>
      </c>
      <c r="B24" s="93" t="s">
        <v>254</v>
      </c>
      <c r="D24" s="94"/>
      <c r="E24" s="95"/>
      <c r="F24" s="95"/>
      <c r="G24" s="95"/>
      <c r="H24" s="95"/>
      <c r="I24" s="96"/>
      <c r="J24" s="96"/>
      <c r="K24" s="96"/>
      <c r="L24" s="96"/>
      <c r="M24" s="96"/>
      <c r="N24" s="96"/>
      <c r="O24" s="96"/>
      <c r="P24" s="96"/>
      <c r="Q24" s="96"/>
      <c r="R24" s="96"/>
      <c r="S24" s="96"/>
      <c r="T24" s="96"/>
      <c r="U24" s="96"/>
      <c r="V24" s="96"/>
      <c r="W24" s="96"/>
      <c r="X24" s="96"/>
      <c r="Y24" s="96"/>
      <c r="Z24" s="96"/>
      <c r="AA24" s="96"/>
      <c r="AB24" s="96"/>
      <c r="AC24" s="96"/>
      <c r="AD24" s="96"/>
      <c r="AE24" s="96"/>
      <c r="AF24" s="96"/>
    </row>
    <row r="25" spans="1:44" s="92" customFormat="1" x14ac:dyDescent="0.25">
      <c r="A25" s="97" t="s">
        <v>255</v>
      </c>
      <c r="B25" s="98">
        <f>'6.2. Паспорт фин осв ввод'!C30*1000000</f>
        <v>24968714.530000001</v>
      </c>
      <c r="I25" s="96"/>
      <c r="J25" s="96"/>
      <c r="K25" s="96"/>
      <c r="L25" s="96"/>
      <c r="M25" s="96"/>
      <c r="N25" s="96"/>
      <c r="O25" s="96"/>
      <c r="P25" s="96"/>
      <c r="Q25" s="96"/>
      <c r="R25" s="96"/>
      <c r="S25" s="96"/>
      <c r="T25" s="96"/>
      <c r="U25" s="96"/>
      <c r="V25" s="96"/>
      <c r="W25" s="96"/>
      <c r="X25" s="96"/>
      <c r="Y25" s="96"/>
      <c r="Z25" s="96"/>
      <c r="AA25" s="96"/>
      <c r="AB25" s="96"/>
      <c r="AC25" s="96"/>
      <c r="AD25" s="96"/>
      <c r="AE25" s="96"/>
      <c r="AF25" s="96"/>
    </row>
    <row r="26" spans="1:44" s="92" customFormat="1" x14ac:dyDescent="0.25">
      <c r="A26" s="99" t="s">
        <v>256</v>
      </c>
      <c r="B26" s="100">
        <v>0</v>
      </c>
      <c r="I26" s="96"/>
      <c r="J26" s="96"/>
      <c r="K26" s="96"/>
      <c r="L26" s="96"/>
      <c r="M26" s="96"/>
      <c r="N26" s="96"/>
      <c r="O26" s="96"/>
      <c r="P26" s="96"/>
      <c r="Q26" s="96"/>
      <c r="R26" s="96"/>
      <c r="S26" s="96"/>
      <c r="T26" s="96"/>
      <c r="U26" s="96"/>
      <c r="V26" s="96"/>
      <c r="W26" s="96"/>
      <c r="X26" s="96"/>
      <c r="Y26" s="96"/>
      <c r="Z26" s="96"/>
      <c r="AA26" s="96"/>
      <c r="AB26" s="96"/>
      <c r="AC26" s="96"/>
      <c r="AD26" s="96"/>
      <c r="AE26" s="96"/>
      <c r="AF26" s="96"/>
    </row>
    <row r="27" spans="1:44" s="92" customFormat="1" x14ac:dyDescent="0.25">
      <c r="A27" s="99" t="s">
        <v>257</v>
      </c>
      <c r="B27" s="100">
        <v>5</v>
      </c>
      <c r="D27" s="380" t="s">
        <v>258</v>
      </c>
      <c r="E27" s="380"/>
      <c r="F27" s="380"/>
      <c r="G27" s="380"/>
      <c r="I27" s="96"/>
      <c r="J27" s="96"/>
      <c r="K27" s="96"/>
      <c r="L27" s="96"/>
      <c r="M27" s="96"/>
      <c r="N27" s="96"/>
      <c r="O27" s="96"/>
      <c r="P27" s="96"/>
      <c r="Q27" s="96"/>
      <c r="R27" s="96"/>
      <c r="S27" s="96"/>
      <c r="T27" s="96"/>
      <c r="U27" s="96"/>
      <c r="V27" s="96"/>
      <c r="W27" s="96"/>
      <c r="X27" s="96"/>
      <c r="Y27" s="96"/>
      <c r="Z27" s="96"/>
      <c r="AA27" s="96"/>
      <c r="AB27" s="96"/>
      <c r="AC27" s="96"/>
      <c r="AD27" s="96"/>
      <c r="AE27" s="96"/>
      <c r="AF27" s="96"/>
    </row>
    <row r="28" spans="1:44" s="92" customFormat="1" x14ac:dyDescent="0.25">
      <c r="A28" s="101" t="s">
        <v>259</v>
      </c>
      <c r="B28" s="102">
        <v>2</v>
      </c>
      <c r="D28" s="383" t="s">
        <v>260</v>
      </c>
      <c r="E28" s="384"/>
      <c r="F28" s="385"/>
      <c r="G28" s="103">
        <f t="shared" ref="G28:G29" si="0">IF(SUM(B92:M92)=0,"не окупается",SUM(B92:M92))</f>
        <v>5.2296930450980819</v>
      </c>
      <c r="H28" s="104"/>
      <c r="I28" s="96"/>
      <c r="J28" s="96"/>
      <c r="K28" s="96"/>
      <c r="L28" s="96"/>
      <c r="M28" s="96"/>
      <c r="N28" s="96"/>
      <c r="O28" s="96"/>
      <c r="P28" s="96"/>
      <c r="Q28" s="96"/>
      <c r="R28" s="96"/>
      <c r="S28" s="96"/>
      <c r="T28" s="96"/>
      <c r="U28" s="96"/>
      <c r="V28" s="96"/>
      <c r="W28" s="96"/>
      <c r="X28" s="96"/>
      <c r="Y28" s="96"/>
      <c r="Z28" s="96"/>
      <c r="AA28" s="96"/>
      <c r="AB28" s="96"/>
      <c r="AC28" s="96"/>
      <c r="AD28" s="96"/>
      <c r="AE28" s="96"/>
      <c r="AF28" s="96"/>
    </row>
    <row r="29" spans="1:44" s="92" customFormat="1" x14ac:dyDescent="0.25">
      <c r="A29" s="97" t="s">
        <v>261</v>
      </c>
      <c r="B29" s="105"/>
      <c r="D29" s="383" t="s">
        <v>262</v>
      </c>
      <c r="E29" s="384"/>
      <c r="F29" s="385"/>
      <c r="G29" s="103">
        <f t="shared" si="0"/>
        <v>6.4498590095206261</v>
      </c>
      <c r="H29" s="104"/>
      <c r="I29" s="96"/>
      <c r="J29" s="96"/>
      <c r="K29" s="96"/>
      <c r="L29" s="96"/>
      <c r="M29" s="96"/>
      <c r="N29" s="96"/>
      <c r="O29" s="96"/>
      <c r="P29" s="96"/>
      <c r="Q29" s="96"/>
      <c r="R29" s="96"/>
      <c r="S29" s="96"/>
      <c r="T29" s="96"/>
      <c r="U29" s="96"/>
      <c r="V29" s="96"/>
      <c r="W29" s="96"/>
      <c r="X29" s="96"/>
      <c r="Y29" s="96"/>
      <c r="Z29" s="96"/>
      <c r="AA29" s="96"/>
      <c r="AB29" s="96"/>
      <c r="AC29" s="96"/>
      <c r="AD29" s="96"/>
      <c r="AE29" s="96"/>
      <c r="AF29" s="96"/>
    </row>
    <row r="30" spans="1:44" s="92" customFormat="1" ht="30.75" customHeight="1" x14ac:dyDescent="0.25">
      <c r="A30" s="99" t="s">
        <v>263</v>
      </c>
      <c r="B30" s="106"/>
      <c r="D30" s="386" t="s">
        <v>264</v>
      </c>
      <c r="E30" s="387"/>
      <c r="F30" s="388"/>
      <c r="G30" s="107">
        <f>M90</f>
        <v>20974596.320185091</v>
      </c>
      <c r="H30" s="108"/>
      <c r="I30" s="96"/>
      <c r="J30" s="96"/>
      <c r="K30" s="96"/>
      <c r="L30" s="96"/>
      <c r="M30" s="96"/>
      <c r="N30" s="96"/>
      <c r="O30" s="96"/>
      <c r="P30" s="96"/>
      <c r="Q30" s="96"/>
      <c r="R30" s="96"/>
      <c r="S30" s="96"/>
      <c r="T30" s="96"/>
      <c r="U30" s="96"/>
      <c r="V30" s="96"/>
      <c r="W30" s="96"/>
      <c r="X30" s="96"/>
      <c r="Y30" s="96"/>
      <c r="Z30" s="96"/>
      <c r="AA30" s="96"/>
      <c r="AB30" s="96"/>
      <c r="AC30" s="96"/>
      <c r="AD30" s="96"/>
      <c r="AE30" s="96"/>
      <c r="AF30" s="96"/>
    </row>
    <row r="31" spans="1:44" s="92" customFormat="1" x14ac:dyDescent="0.25">
      <c r="A31" s="99" t="s">
        <v>265</v>
      </c>
      <c r="B31" s="106"/>
      <c r="D31" s="389"/>
      <c r="E31" s="390"/>
      <c r="F31" s="391"/>
      <c r="G31" s="109"/>
      <c r="H31" s="110"/>
      <c r="I31" s="96"/>
      <c r="J31" s="96"/>
      <c r="K31" s="96"/>
      <c r="L31" s="96"/>
      <c r="M31" s="96"/>
      <c r="N31" s="96"/>
      <c r="O31" s="96"/>
      <c r="P31" s="96"/>
      <c r="Q31" s="96"/>
      <c r="R31" s="96"/>
      <c r="S31" s="96"/>
      <c r="T31" s="96"/>
      <c r="U31" s="96"/>
      <c r="V31" s="96"/>
      <c r="W31" s="96"/>
      <c r="X31" s="96"/>
      <c r="Y31" s="96"/>
      <c r="Z31" s="96"/>
      <c r="AA31" s="96"/>
      <c r="AB31" s="96"/>
      <c r="AC31" s="96"/>
      <c r="AD31" s="96"/>
      <c r="AE31" s="96"/>
      <c r="AF31" s="96"/>
    </row>
    <row r="32" spans="1:44" s="92" customFormat="1" x14ac:dyDescent="0.25">
      <c r="A32" s="99" t="s">
        <v>266</v>
      </c>
      <c r="B32" s="105">
        <f>B25*0.05</f>
        <v>1248435.7265000001</v>
      </c>
      <c r="I32" s="96"/>
      <c r="J32" s="96"/>
      <c r="K32" s="96"/>
      <c r="L32" s="96"/>
      <c r="M32" s="96"/>
      <c r="N32" s="96"/>
      <c r="O32" s="96"/>
      <c r="P32" s="96"/>
      <c r="Q32" s="96"/>
      <c r="R32" s="96"/>
      <c r="S32" s="96"/>
      <c r="T32" s="96"/>
      <c r="U32" s="96"/>
      <c r="V32" s="96"/>
      <c r="W32" s="96"/>
      <c r="X32" s="96"/>
      <c r="Y32" s="96"/>
      <c r="Z32" s="96"/>
      <c r="AA32" s="96"/>
      <c r="AB32" s="96"/>
      <c r="AC32" s="96"/>
      <c r="AD32" s="96"/>
      <c r="AE32" s="96"/>
      <c r="AF32" s="96"/>
    </row>
    <row r="33" spans="1:36" s="92" customFormat="1" x14ac:dyDescent="0.25">
      <c r="A33" s="99" t="s">
        <v>267</v>
      </c>
      <c r="B33" s="106"/>
      <c r="I33" s="96"/>
      <c r="J33" s="96"/>
      <c r="K33" s="96"/>
      <c r="L33" s="96"/>
      <c r="M33" s="96"/>
      <c r="N33" s="96"/>
      <c r="O33" s="96"/>
      <c r="P33" s="96"/>
      <c r="Q33" s="96"/>
      <c r="R33" s="96"/>
      <c r="S33" s="96"/>
      <c r="T33" s="96"/>
      <c r="U33" s="96"/>
      <c r="V33" s="96"/>
      <c r="W33" s="96"/>
      <c r="X33" s="96"/>
      <c r="Y33" s="96"/>
      <c r="Z33" s="96"/>
      <c r="AA33" s="96"/>
      <c r="AB33" s="96"/>
      <c r="AC33" s="96"/>
      <c r="AD33" s="96"/>
      <c r="AE33" s="96"/>
      <c r="AF33" s="96"/>
    </row>
    <row r="34" spans="1:36" s="92" customFormat="1" x14ac:dyDescent="0.25">
      <c r="A34" s="99" t="s">
        <v>268</v>
      </c>
      <c r="B34" s="111" t="s">
        <v>269</v>
      </c>
      <c r="I34" s="96"/>
      <c r="J34" s="96"/>
      <c r="K34" s="96"/>
      <c r="L34" s="96"/>
      <c r="M34" s="96"/>
      <c r="N34" s="96"/>
      <c r="O34" s="96"/>
      <c r="P34" s="96"/>
      <c r="Q34" s="96"/>
      <c r="R34" s="96"/>
      <c r="S34" s="96"/>
      <c r="T34" s="96"/>
      <c r="U34" s="96"/>
      <c r="V34" s="96"/>
      <c r="W34" s="96"/>
      <c r="X34" s="96"/>
      <c r="Y34" s="96"/>
      <c r="Z34" s="96"/>
      <c r="AA34" s="96"/>
      <c r="AB34" s="96"/>
      <c r="AC34" s="96"/>
      <c r="AD34" s="96"/>
      <c r="AE34" s="96"/>
      <c r="AF34" s="96"/>
    </row>
    <row r="35" spans="1:36" s="92" customFormat="1" x14ac:dyDescent="0.25">
      <c r="A35" s="112" t="s">
        <v>270</v>
      </c>
      <c r="B35" s="113"/>
      <c r="I35" s="96"/>
      <c r="J35" s="96"/>
      <c r="K35" s="96"/>
      <c r="L35" s="96"/>
      <c r="M35" s="96"/>
      <c r="N35" s="96"/>
      <c r="O35" s="96"/>
      <c r="P35" s="96"/>
      <c r="Q35" s="96"/>
      <c r="R35" s="96"/>
      <c r="S35" s="96"/>
      <c r="T35" s="96"/>
      <c r="U35" s="96"/>
      <c r="V35" s="96"/>
      <c r="W35" s="96"/>
      <c r="X35" s="96"/>
      <c r="Y35" s="96"/>
      <c r="Z35" s="96"/>
      <c r="AA35" s="96"/>
      <c r="AB35" s="96"/>
      <c r="AC35" s="96"/>
      <c r="AD35" s="96"/>
      <c r="AE35" s="96"/>
      <c r="AF35" s="96"/>
    </row>
    <row r="36" spans="1:36" s="92" customFormat="1" x14ac:dyDescent="0.25">
      <c r="A36" s="101" t="s">
        <v>271</v>
      </c>
      <c r="B36" s="114">
        <v>0.2</v>
      </c>
      <c r="I36" s="96"/>
      <c r="J36" s="96"/>
      <c r="K36" s="96"/>
      <c r="L36" s="96"/>
      <c r="M36" s="96"/>
      <c r="N36" s="96"/>
      <c r="O36" s="96"/>
      <c r="P36" s="96"/>
      <c r="Q36" s="96"/>
      <c r="R36" s="96"/>
      <c r="S36" s="96"/>
      <c r="T36" s="96"/>
      <c r="U36" s="96"/>
      <c r="V36" s="96"/>
      <c r="W36" s="96"/>
      <c r="X36" s="96"/>
      <c r="Y36" s="96"/>
      <c r="Z36" s="96"/>
      <c r="AA36" s="96"/>
      <c r="AB36" s="96"/>
      <c r="AC36" s="96"/>
      <c r="AD36" s="96"/>
      <c r="AE36" s="96"/>
      <c r="AF36" s="96"/>
    </row>
    <row r="37" spans="1:36" s="92" customFormat="1" x14ac:dyDescent="0.25">
      <c r="A37" s="97" t="s">
        <v>272</v>
      </c>
      <c r="B37" s="115">
        <v>0</v>
      </c>
      <c r="I37" s="96"/>
      <c r="J37" s="96"/>
      <c r="K37" s="96"/>
      <c r="L37" s="96"/>
      <c r="M37" s="96"/>
      <c r="N37" s="96"/>
      <c r="O37" s="96"/>
      <c r="P37" s="96"/>
      <c r="Q37" s="96"/>
      <c r="R37" s="96"/>
      <c r="S37" s="96"/>
      <c r="T37" s="96"/>
      <c r="U37" s="96"/>
      <c r="V37" s="96"/>
      <c r="W37" s="96"/>
      <c r="X37" s="96"/>
      <c r="Y37" s="96"/>
      <c r="Z37" s="96"/>
      <c r="AA37" s="96"/>
      <c r="AB37" s="96"/>
      <c r="AC37" s="96"/>
      <c r="AD37" s="96"/>
      <c r="AE37" s="96"/>
      <c r="AF37" s="96"/>
    </row>
    <row r="38" spans="1:36" s="92" customFormat="1" x14ac:dyDescent="0.25">
      <c r="A38" s="99" t="s">
        <v>273</v>
      </c>
      <c r="B38" s="106"/>
      <c r="I38" s="96"/>
      <c r="J38" s="96"/>
      <c r="K38" s="96"/>
      <c r="L38" s="96"/>
      <c r="M38" s="96"/>
      <c r="N38" s="96"/>
      <c r="O38" s="96"/>
      <c r="P38" s="96"/>
      <c r="Q38" s="96"/>
      <c r="R38" s="96"/>
      <c r="S38" s="96"/>
      <c r="T38" s="96"/>
      <c r="U38" s="96"/>
      <c r="V38" s="96"/>
      <c r="W38" s="96"/>
      <c r="X38" s="96"/>
      <c r="Y38" s="96"/>
      <c r="Z38" s="96"/>
      <c r="AA38" s="96"/>
      <c r="AB38" s="96"/>
      <c r="AC38" s="96"/>
      <c r="AD38" s="96"/>
      <c r="AE38" s="96"/>
      <c r="AF38" s="96"/>
    </row>
    <row r="39" spans="1:36" s="92" customFormat="1" x14ac:dyDescent="0.25">
      <c r="A39" s="112" t="s">
        <v>274</v>
      </c>
      <c r="B39" s="116">
        <v>0.1</v>
      </c>
      <c r="I39" s="96"/>
      <c r="J39" s="96"/>
      <c r="K39" s="96"/>
      <c r="L39" s="96"/>
      <c r="M39" s="96"/>
      <c r="N39" s="96"/>
      <c r="O39" s="96"/>
      <c r="P39" s="96"/>
      <c r="Q39" s="96"/>
      <c r="R39" s="96"/>
      <c r="S39" s="96"/>
      <c r="T39" s="96"/>
      <c r="U39" s="96"/>
      <c r="V39" s="96"/>
      <c r="W39" s="96"/>
      <c r="X39" s="96"/>
      <c r="Y39" s="96"/>
      <c r="Z39" s="96"/>
      <c r="AA39" s="96"/>
      <c r="AB39" s="96"/>
      <c r="AC39" s="96"/>
      <c r="AD39" s="96"/>
      <c r="AE39" s="96"/>
      <c r="AF39" s="96"/>
    </row>
    <row r="40" spans="1:36" s="117" customFormat="1" x14ac:dyDescent="0.25">
      <c r="A40" s="118" t="s">
        <v>275</v>
      </c>
      <c r="B40" s="119"/>
      <c r="C40" s="120"/>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6"/>
      <c r="AE40" s="96"/>
      <c r="AF40" s="96"/>
    </row>
    <row r="41" spans="1:36" s="117" customFormat="1" x14ac:dyDescent="0.25">
      <c r="A41" s="121" t="s">
        <v>276</v>
      </c>
      <c r="B41" s="12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6"/>
      <c r="AE41" s="96"/>
      <c r="AF41" s="96"/>
    </row>
    <row r="42" spans="1:36" s="117" customFormat="1" x14ac:dyDescent="0.25">
      <c r="A42" s="121" t="s">
        <v>277</v>
      </c>
      <c r="B42" s="123"/>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6"/>
      <c r="AE42" s="96"/>
      <c r="AF42" s="96"/>
    </row>
    <row r="43" spans="1:36" s="117" customFormat="1" x14ac:dyDescent="0.25">
      <c r="A43" s="121" t="s">
        <v>278</v>
      </c>
      <c r="B43" s="123">
        <v>0</v>
      </c>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6"/>
      <c r="AE43" s="96"/>
      <c r="AF43" s="96"/>
    </row>
    <row r="44" spans="1:36" s="117" customFormat="1" x14ac:dyDescent="0.25">
      <c r="A44" s="121" t="s">
        <v>279</v>
      </c>
      <c r="B44" s="123">
        <v>0.13170000000000001</v>
      </c>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6"/>
      <c r="AE44" s="96"/>
      <c r="AF44" s="96"/>
    </row>
    <row r="45" spans="1:36" s="117" customFormat="1" x14ac:dyDescent="0.25">
      <c r="A45" s="121" t="s">
        <v>280</v>
      </c>
      <c r="B45" s="123">
        <v>1</v>
      </c>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6"/>
      <c r="AE45" s="96"/>
      <c r="AF45" s="96"/>
    </row>
    <row r="46" spans="1:36" s="117" customFormat="1" x14ac:dyDescent="0.25">
      <c r="A46" s="124" t="s">
        <v>281</v>
      </c>
      <c r="B46" s="123">
        <f>B45*B44+B43*B42*(1-B36)</f>
        <v>0.13170000000000001</v>
      </c>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125"/>
      <c r="AC46" s="125"/>
      <c r="AD46" s="126"/>
      <c r="AE46" s="96"/>
      <c r="AF46" s="96"/>
    </row>
    <row r="47" spans="1:36" s="117" customFormat="1" x14ac:dyDescent="0.2">
      <c r="A47" s="127" t="s">
        <v>282</v>
      </c>
      <c r="B47" s="128">
        <v>1</v>
      </c>
      <c r="C47" s="128">
        <v>2</v>
      </c>
      <c r="D47" s="128">
        <v>3</v>
      </c>
      <c r="E47" s="128">
        <v>4</v>
      </c>
      <c r="F47" s="128">
        <v>5</v>
      </c>
      <c r="G47" s="128">
        <v>6</v>
      </c>
      <c r="H47" s="128">
        <v>7</v>
      </c>
      <c r="I47" s="128">
        <v>8</v>
      </c>
      <c r="J47" s="128">
        <v>9</v>
      </c>
      <c r="K47" s="128">
        <v>10</v>
      </c>
      <c r="L47" s="128">
        <v>11</v>
      </c>
      <c r="M47" s="128">
        <v>12</v>
      </c>
      <c r="N47" s="128">
        <v>13</v>
      </c>
      <c r="O47" s="128">
        <v>14</v>
      </c>
      <c r="P47" s="129">
        <v>15</v>
      </c>
      <c r="Q47" s="130">
        <v>16</v>
      </c>
      <c r="R47" s="131">
        <v>17</v>
      </c>
      <c r="S47" s="131">
        <v>18</v>
      </c>
      <c r="T47" s="131">
        <v>19</v>
      </c>
      <c r="U47" s="131">
        <v>20</v>
      </c>
      <c r="V47" s="131">
        <v>21</v>
      </c>
      <c r="W47" s="131">
        <v>22</v>
      </c>
      <c r="X47" s="131">
        <v>23</v>
      </c>
      <c r="Y47" s="131">
        <v>24</v>
      </c>
      <c r="Z47" s="131">
        <v>25</v>
      </c>
      <c r="AA47" s="131">
        <v>26</v>
      </c>
      <c r="AB47" s="131">
        <v>27</v>
      </c>
      <c r="AC47" s="132">
        <v>28</v>
      </c>
      <c r="AD47" s="132">
        <v>29</v>
      </c>
      <c r="AE47" s="131">
        <v>30</v>
      </c>
      <c r="AF47" s="131">
        <v>31</v>
      </c>
      <c r="AG47" s="131">
        <v>32</v>
      </c>
      <c r="AH47" s="131">
        <v>33</v>
      </c>
      <c r="AI47" s="131">
        <v>34</v>
      </c>
      <c r="AJ47" s="131">
        <v>35</v>
      </c>
    </row>
    <row r="48" spans="1:36" s="117" customFormat="1" x14ac:dyDescent="0.2">
      <c r="A48" s="133" t="s">
        <v>283</v>
      </c>
      <c r="B48" s="134">
        <f t="shared" ref="B48:B49" si="1">G101</f>
        <v>8.14E-2</v>
      </c>
      <c r="C48" s="134">
        <f t="shared" ref="C48:AJ49" si="2">H101</f>
        <v>7.3999999999999996E-2</v>
      </c>
      <c r="D48" s="134">
        <f t="shared" si="2"/>
        <v>5.5E-2</v>
      </c>
      <c r="E48" s="134">
        <f t="shared" si="2"/>
        <v>4.1000000000000002E-2</v>
      </c>
      <c r="F48" s="134">
        <f t="shared" si="2"/>
        <v>4.1000000000000002E-2</v>
      </c>
      <c r="G48" s="134">
        <f t="shared" si="2"/>
        <v>4.1000000000000002E-2</v>
      </c>
      <c r="H48" s="134">
        <f t="shared" si="2"/>
        <v>4.1000000000000002E-2</v>
      </c>
      <c r="I48" s="134">
        <f t="shared" si="2"/>
        <v>4.1000000000000002E-2</v>
      </c>
      <c r="J48" s="134">
        <f t="shared" si="2"/>
        <v>4.1000000000000002E-2</v>
      </c>
      <c r="K48" s="134">
        <f t="shared" si="2"/>
        <v>4.1000000000000002E-2</v>
      </c>
      <c r="L48" s="134">
        <f t="shared" si="2"/>
        <v>4.1000000000000002E-2</v>
      </c>
      <c r="M48" s="134">
        <f t="shared" si="2"/>
        <v>4.1000000000000002E-2</v>
      </c>
      <c r="N48" s="134">
        <f t="shared" si="2"/>
        <v>4.1000000000000002E-2</v>
      </c>
      <c r="O48" s="134">
        <f t="shared" si="2"/>
        <v>4.1000000000000002E-2</v>
      </c>
      <c r="P48" s="134">
        <f t="shared" si="2"/>
        <v>4.1000000000000002E-2</v>
      </c>
      <c r="Q48" s="134">
        <f t="shared" si="2"/>
        <v>4.1000000000000002E-2</v>
      </c>
      <c r="R48" s="134">
        <f t="shared" si="2"/>
        <v>4.1000000000000002E-2</v>
      </c>
      <c r="S48" s="134">
        <f t="shared" si="2"/>
        <v>4.1000000000000002E-2</v>
      </c>
      <c r="T48" s="134">
        <f t="shared" si="2"/>
        <v>4.1000000000000002E-2</v>
      </c>
      <c r="U48" s="134">
        <f t="shared" si="2"/>
        <v>4.1000000000000002E-2</v>
      </c>
      <c r="V48" s="134">
        <f t="shared" si="2"/>
        <v>4.1000000000000002E-2</v>
      </c>
      <c r="W48" s="134">
        <f t="shared" si="2"/>
        <v>4.1000000000000002E-2</v>
      </c>
      <c r="X48" s="134">
        <f t="shared" si="2"/>
        <v>4.1000000000000002E-2</v>
      </c>
      <c r="Y48" s="134">
        <f t="shared" si="2"/>
        <v>4.1000000000000002E-2</v>
      </c>
      <c r="Z48" s="134">
        <f t="shared" si="2"/>
        <v>4.1000000000000002E-2</v>
      </c>
      <c r="AA48" s="134">
        <f t="shared" si="2"/>
        <v>4.1000000000000002E-2</v>
      </c>
      <c r="AB48" s="134">
        <f t="shared" si="2"/>
        <v>4.1000000000000002E-2</v>
      </c>
      <c r="AC48" s="134">
        <f t="shared" si="2"/>
        <v>4.1000000000000002E-2</v>
      </c>
      <c r="AD48" s="134">
        <f t="shared" si="2"/>
        <v>4.1000000000000002E-2</v>
      </c>
      <c r="AE48" s="134">
        <f t="shared" si="2"/>
        <v>4.1000000000000002E-2</v>
      </c>
      <c r="AF48" s="134">
        <f t="shared" si="2"/>
        <v>4.1000000000000002E-2</v>
      </c>
      <c r="AG48" s="134">
        <f t="shared" si="2"/>
        <v>4.1000000000000002E-2</v>
      </c>
      <c r="AH48" s="134">
        <f t="shared" si="2"/>
        <v>4.1000000000000002E-2</v>
      </c>
      <c r="AI48" s="134">
        <f t="shared" si="2"/>
        <v>4.1000000000000002E-2</v>
      </c>
      <c r="AJ48" s="134">
        <f t="shared" si="2"/>
        <v>4.1000000000000002E-2</v>
      </c>
    </row>
    <row r="49" spans="1:36" s="117" customFormat="1" x14ac:dyDescent="0.2">
      <c r="A49" s="133" t="s">
        <v>284</v>
      </c>
      <c r="B49" s="134">
        <f t="shared" si="1"/>
        <v>8.14E-2</v>
      </c>
      <c r="C49" s="134">
        <f t="shared" si="2"/>
        <v>0.1614236</v>
      </c>
      <c r="D49" s="134">
        <f t="shared" si="2"/>
        <v>0.22530189799999989</v>
      </c>
      <c r="E49" s="134">
        <f t="shared" si="2"/>
        <v>0.27553927581799975</v>
      </c>
      <c r="F49" s="134">
        <f t="shared" si="2"/>
        <v>0.32783638612653765</v>
      </c>
      <c r="G49" s="134">
        <f t="shared" si="2"/>
        <v>0.38227767795772549</v>
      </c>
      <c r="H49" s="134">
        <f t="shared" si="2"/>
        <v>0.43895106275399209</v>
      </c>
      <c r="I49" s="134">
        <f t="shared" si="2"/>
        <v>0.49794805632690564</v>
      </c>
      <c r="J49" s="134">
        <f t="shared" si="2"/>
        <v>0.55936392663630863</v>
      </c>
      <c r="K49" s="134">
        <f t="shared" si="2"/>
        <v>0.62329784762839724</v>
      </c>
      <c r="L49" s="134">
        <f t="shared" si="2"/>
        <v>0.68985305938116137</v>
      </c>
      <c r="M49" s="134">
        <f t="shared" si="2"/>
        <v>0.75913703481578887</v>
      </c>
      <c r="N49" s="134">
        <f t="shared" si="2"/>
        <v>0.83126165324323598</v>
      </c>
      <c r="O49" s="134">
        <f t="shared" si="2"/>
        <v>0.90634338102620848</v>
      </c>
      <c r="P49" s="134">
        <f t="shared" si="2"/>
        <v>0.9845034596482829</v>
      </c>
      <c r="Q49" s="134">
        <f t="shared" si="2"/>
        <v>1.0658681014938622</v>
      </c>
      <c r="R49" s="134">
        <f t="shared" si="2"/>
        <v>1.1505686936551105</v>
      </c>
      <c r="S49" s="134">
        <f t="shared" si="2"/>
        <v>1.23874201009497</v>
      </c>
      <c r="T49" s="134">
        <f t="shared" si="2"/>
        <v>1.3305304325088634</v>
      </c>
      <c r="U49" s="134">
        <f t="shared" si="2"/>
        <v>1.4260821802417265</v>
      </c>
      <c r="V49" s="134">
        <f t="shared" si="2"/>
        <v>1.5255515496316372</v>
      </c>
      <c r="W49" s="134">
        <f t="shared" si="2"/>
        <v>1.6290991631665341</v>
      </c>
      <c r="X49" s="134">
        <f t="shared" si="2"/>
        <v>1.736892228856362</v>
      </c>
      <c r="Y49" s="134">
        <f t="shared" si="2"/>
        <v>1.8491048102394725</v>
      </c>
      <c r="Z49" s="134">
        <f t="shared" si="2"/>
        <v>1.9659181074592906</v>
      </c>
      <c r="AA49" s="134">
        <f t="shared" si="2"/>
        <v>2.0875207498651212</v>
      </c>
      <c r="AB49" s="134">
        <f t="shared" si="2"/>
        <v>2.214109100609591</v>
      </c>
      <c r="AC49" s="134">
        <f t="shared" si="2"/>
        <v>2.3458875737345841</v>
      </c>
      <c r="AD49" s="134">
        <f t="shared" si="2"/>
        <v>2.483068964257702</v>
      </c>
      <c r="AE49" s="134">
        <f t="shared" si="2"/>
        <v>2.6258747917922673</v>
      </c>
      <c r="AF49" s="134">
        <f t="shared" si="2"/>
        <v>2.7745356582557501</v>
      </c>
      <c r="AG49" s="134">
        <f t="shared" si="2"/>
        <v>2.9292916202442356</v>
      </c>
      <c r="AH49" s="134">
        <f t="shared" si="2"/>
        <v>3.0903925766742493</v>
      </c>
      <c r="AI49" s="134">
        <f t="shared" si="2"/>
        <v>3.2580986723178933</v>
      </c>
      <c r="AJ49" s="134">
        <f t="shared" si="2"/>
        <v>3.4326807178829268</v>
      </c>
    </row>
    <row r="50" spans="1:36" s="135" customFormat="1" x14ac:dyDescent="0.25">
      <c r="A50" s="136" t="s">
        <v>285</v>
      </c>
      <c r="B50" s="137">
        <f>B51+B52</f>
        <v>0</v>
      </c>
      <c r="C50" s="137">
        <f>C51+C52</f>
        <v>0</v>
      </c>
      <c r="D50" s="137">
        <f>(D51)*(1+D49)</f>
        <v>4411086.8328</v>
      </c>
      <c r="E50" s="137">
        <f t="shared" ref="E50:AJ50" si="3">(E51)*(1+E49)</f>
        <v>4775619.0486625908</v>
      </c>
      <c r="F50" s="137">
        <f t="shared" si="3"/>
        <v>5170276.2068440672</v>
      </c>
      <c r="G50" s="137">
        <f t="shared" si="3"/>
        <v>5597547.8325776597</v>
      </c>
      <c r="H50" s="137">
        <f t="shared" si="3"/>
        <v>6060129.1854618769</v>
      </c>
      <c r="I50" s="137">
        <f t="shared" si="3"/>
        <v>6560938.2613484468</v>
      </c>
      <c r="J50" s="137">
        <f t="shared" si="3"/>
        <v>7103134.199266281</v>
      </c>
      <c r="K50" s="137">
        <f t="shared" si="3"/>
        <v>7690137.2094936464</v>
      </c>
      <c r="L50" s="137">
        <f t="shared" si="3"/>
        <v>8325650.1484862007</v>
      </c>
      <c r="M50" s="137">
        <f t="shared" si="3"/>
        <v>9013681.8767571002</v>
      </c>
      <c r="N50" s="138">
        <f t="shared" si="3"/>
        <v>9758572.5470523071</v>
      </c>
      <c r="O50" s="138">
        <f t="shared" si="3"/>
        <v>10565020.982340708</v>
      </c>
      <c r="P50" s="138">
        <f t="shared" si="3"/>
        <v>11438114.316321345</v>
      </c>
      <c r="Q50" s="138">
        <f t="shared" si="3"/>
        <v>12383360.083422139</v>
      </c>
      <c r="R50" s="138">
        <f t="shared" si="3"/>
        <v>13406720.960716145</v>
      </c>
      <c r="S50" s="138">
        <f t="shared" si="3"/>
        <v>14514652.380909728</v>
      </c>
      <c r="T50" s="138">
        <f t="shared" si="3"/>
        <v>15714143.253668105</v>
      </c>
      <c r="U50" s="138">
        <f t="shared" si="3"/>
        <v>17012760.052151237</v>
      </c>
      <c r="V50" s="138">
        <f t="shared" si="3"/>
        <v>18418694.542861011</v>
      </c>
      <c r="W50" s="138">
        <f t="shared" si="3"/>
        <v>19940815.459883045</v>
      </c>
      <c r="X50" s="138">
        <f t="shared" si="3"/>
        <v>21588724.449487779</v>
      </c>
      <c r="Y50" s="138">
        <f t="shared" si="3"/>
        <v>23372816.637993447</v>
      </c>
      <c r="Z50" s="138">
        <f t="shared" si="3"/>
        <v>25304346.204957224</v>
      </c>
      <c r="AA50" s="138">
        <f t="shared" si="3"/>
        <v>27395497.375334889</v>
      </c>
      <c r="AB50" s="138">
        <f t="shared" si="3"/>
        <v>29659461.278432559</v>
      </c>
      <c r="AC50" s="138">
        <f t="shared" si="3"/>
        <v>32110519.158482227</v>
      </c>
      <c r="AD50" s="138">
        <f t="shared" si="3"/>
        <v>34764132.461739197</v>
      </c>
      <c r="AE50" s="138">
        <f t="shared" si="3"/>
        <v>37637040.36837732</v>
      </c>
      <c r="AF50" s="138">
        <f t="shared" si="3"/>
        <v>40747365.384420022</v>
      </c>
      <c r="AG50" s="138">
        <f t="shared" si="3"/>
        <v>44114727.659788489</v>
      </c>
      <c r="AH50" s="138">
        <f t="shared" si="3"/>
        <v>47760368.753593415</v>
      </c>
      <c r="AI50" s="138">
        <f t="shared" si="3"/>
        <v>51707285.62739037</v>
      </c>
      <c r="AJ50" s="138">
        <f t="shared" si="3"/>
        <v>55980375.711637914</v>
      </c>
    </row>
    <row r="51" spans="1:36" s="117" customFormat="1" x14ac:dyDescent="0.25">
      <c r="A51" s="139" t="s">
        <v>286</v>
      </c>
      <c r="B51" s="140">
        <v>0</v>
      </c>
      <c r="C51" s="140">
        <v>0</v>
      </c>
      <c r="D51" s="141">
        <v>3600000</v>
      </c>
      <c r="E51" s="141">
        <f>D51*1.04</f>
        <v>3744000</v>
      </c>
      <c r="F51" s="141">
        <f t="shared" ref="F51:X51" si="4">E51*1.04</f>
        <v>3893760</v>
      </c>
      <c r="G51" s="141">
        <f t="shared" si="4"/>
        <v>4049510.3999999999</v>
      </c>
      <c r="H51" s="141">
        <f t="shared" si="4"/>
        <v>4211490.8159999996</v>
      </c>
      <c r="I51" s="141">
        <f t="shared" si="4"/>
        <v>4379950.4486400001</v>
      </c>
      <c r="J51" s="141">
        <f t="shared" si="4"/>
        <v>4555148.4665855998</v>
      </c>
      <c r="K51" s="141">
        <f t="shared" si="4"/>
        <v>4737354.4052490238</v>
      </c>
      <c r="L51" s="141">
        <f t="shared" si="4"/>
        <v>4926848.5814589849</v>
      </c>
      <c r="M51" s="140">
        <f t="shared" si="4"/>
        <v>5123922.5247173449</v>
      </c>
      <c r="N51" s="140">
        <f t="shared" si="4"/>
        <v>5328879.4257060392</v>
      </c>
      <c r="O51" s="140">
        <f t="shared" si="4"/>
        <v>5542034.6027342808</v>
      </c>
      <c r="P51" s="140">
        <f t="shared" si="4"/>
        <v>5763715.9868436521</v>
      </c>
      <c r="Q51" s="140">
        <f t="shared" si="4"/>
        <v>5994264.6263173986</v>
      </c>
      <c r="R51" s="140">
        <f t="shared" si="4"/>
        <v>6234035.2113700947</v>
      </c>
      <c r="S51" s="140">
        <f t="shared" si="4"/>
        <v>6483396.6198248984</v>
      </c>
      <c r="T51" s="140">
        <f t="shared" si="4"/>
        <v>6742732.4846178945</v>
      </c>
      <c r="U51" s="140">
        <f t="shared" si="4"/>
        <v>7012441.7840026105</v>
      </c>
      <c r="V51" s="140">
        <f t="shared" si="4"/>
        <v>7292939.4553627148</v>
      </c>
      <c r="W51" s="140">
        <f t="shared" si="4"/>
        <v>7584657.0335772233</v>
      </c>
      <c r="X51" s="140">
        <f t="shared" si="4"/>
        <v>7888043.3149203127</v>
      </c>
      <c r="Y51" s="140">
        <f t="shared" ref="Y51:AJ51" si="5">X51*1.04</f>
        <v>8203565.0475171255</v>
      </c>
      <c r="Z51" s="140">
        <f t="shared" si="5"/>
        <v>8531707.6494178101</v>
      </c>
      <c r="AA51" s="140">
        <f t="shared" si="5"/>
        <v>8872975.9553945232</v>
      </c>
      <c r="AB51" s="140">
        <f t="shared" si="5"/>
        <v>9227894.9936103038</v>
      </c>
      <c r="AC51" s="140">
        <f t="shared" si="5"/>
        <v>9597010.7933547162</v>
      </c>
      <c r="AD51" s="140">
        <f t="shared" si="5"/>
        <v>9980891.2250889055</v>
      </c>
      <c r="AE51" s="140">
        <f t="shared" si="5"/>
        <v>10380126.874092462</v>
      </c>
      <c r="AF51" s="140">
        <f t="shared" si="5"/>
        <v>10795331.94905616</v>
      </c>
      <c r="AG51" s="140">
        <f t="shared" si="5"/>
        <v>11227145.227018407</v>
      </c>
      <c r="AH51" s="140">
        <f t="shared" si="5"/>
        <v>11676231.036099143</v>
      </c>
      <c r="AI51" s="140">
        <f t="shared" si="5"/>
        <v>12143280.277543109</v>
      </c>
      <c r="AJ51" s="140">
        <f t="shared" si="5"/>
        <v>12629011.488644835</v>
      </c>
    </row>
    <row r="52" spans="1:36" s="135" customFormat="1" x14ac:dyDescent="0.25">
      <c r="A52" s="142"/>
      <c r="B52" s="143"/>
      <c r="C52" s="143"/>
      <c r="D52" s="143"/>
      <c r="E52" s="143"/>
      <c r="F52" s="143"/>
      <c r="G52" s="143"/>
      <c r="H52" s="143"/>
      <c r="I52" s="143"/>
      <c r="J52" s="143"/>
      <c r="K52" s="143"/>
      <c r="L52" s="143"/>
      <c r="M52" s="143"/>
      <c r="N52" s="143"/>
      <c r="O52" s="143"/>
      <c r="P52" s="143"/>
      <c r="Q52" s="143"/>
      <c r="R52" s="143"/>
      <c r="S52" s="143"/>
      <c r="T52" s="143"/>
      <c r="U52" s="143"/>
      <c r="V52" s="143"/>
      <c r="W52" s="143"/>
      <c r="X52" s="143"/>
      <c r="Y52" s="144"/>
      <c r="Z52" s="144"/>
      <c r="AA52" s="144"/>
      <c r="AB52" s="144"/>
      <c r="AC52" s="145"/>
      <c r="AD52" s="145"/>
      <c r="AE52" s="145"/>
      <c r="AF52" s="145"/>
      <c r="AG52" s="145"/>
      <c r="AH52" s="145"/>
      <c r="AI52" s="145"/>
      <c r="AJ52" s="145"/>
    </row>
    <row r="53" spans="1:36" s="135" customFormat="1" x14ac:dyDescent="0.25">
      <c r="A53" s="146"/>
      <c r="B53" s="147"/>
      <c r="C53" s="147"/>
      <c r="D53" s="147"/>
      <c r="E53" s="147"/>
      <c r="F53" s="147"/>
      <c r="G53" s="147"/>
      <c r="H53" s="147"/>
      <c r="I53" s="147"/>
      <c r="J53" s="147"/>
      <c r="K53" s="147"/>
      <c r="L53" s="147"/>
      <c r="M53" s="147"/>
      <c r="N53" s="147"/>
      <c r="O53" s="147"/>
      <c r="P53" s="148"/>
      <c r="Q53" s="144"/>
      <c r="R53" s="144"/>
      <c r="S53" s="144"/>
      <c r="T53" s="144"/>
      <c r="U53" s="144"/>
      <c r="V53" s="144"/>
      <c r="W53" s="144"/>
      <c r="X53" s="144"/>
      <c r="Y53" s="144"/>
      <c r="Z53" s="144"/>
      <c r="AA53" s="144"/>
      <c r="AB53" s="144"/>
      <c r="AC53" s="145"/>
      <c r="AD53" s="145"/>
      <c r="AE53" s="145"/>
      <c r="AF53" s="145"/>
      <c r="AG53" s="145"/>
      <c r="AH53" s="145"/>
      <c r="AI53" s="145"/>
      <c r="AJ53" s="145"/>
    </row>
    <row r="54" spans="1:36" s="117" customFormat="1" x14ac:dyDescent="0.2">
      <c r="A54" s="92"/>
      <c r="B54" s="120"/>
      <c r="C54" s="120"/>
      <c r="D54" s="120"/>
      <c r="E54" s="120"/>
      <c r="F54" s="120"/>
      <c r="G54" s="120"/>
      <c r="H54" s="120"/>
      <c r="I54" s="120"/>
      <c r="J54" s="120"/>
      <c r="K54" s="120"/>
      <c r="L54" s="120"/>
      <c r="M54" s="120"/>
      <c r="N54" s="120"/>
      <c r="O54" s="120"/>
      <c r="P54" s="120"/>
      <c r="Q54" s="149"/>
      <c r="R54" s="149"/>
      <c r="S54" s="149"/>
      <c r="T54" s="149"/>
      <c r="U54" s="149"/>
      <c r="V54" s="149"/>
      <c r="W54" s="149"/>
      <c r="X54" s="149"/>
      <c r="Y54" s="149"/>
      <c r="Z54" s="149"/>
      <c r="AA54" s="149"/>
      <c r="AB54" s="149"/>
      <c r="AC54" s="150"/>
      <c r="AD54" s="150"/>
      <c r="AE54" s="150"/>
      <c r="AF54" s="150"/>
      <c r="AG54" s="150"/>
      <c r="AH54" s="150"/>
      <c r="AI54" s="150"/>
      <c r="AJ54" s="150"/>
    </row>
    <row r="55" spans="1:36" s="117" customFormat="1" x14ac:dyDescent="0.2">
      <c r="A55" s="151" t="s">
        <v>287</v>
      </c>
      <c r="B55" s="128">
        <v>1</v>
      </c>
      <c r="C55" s="128">
        <v>2</v>
      </c>
      <c r="D55" s="128">
        <v>3</v>
      </c>
      <c r="E55" s="128">
        <v>4</v>
      </c>
      <c r="F55" s="128">
        <v>5</v>
      </c>
      <c r="G55" s="128">
        <v>6</v>
      </c>
      <c r="H55" s="128">
        <v>7</v>
      </c>
      <c r="I55" s="128">
        <v>8</v>
      </c>
      <c r="J55" s="128">
        <v>9</v>
      </c>
      <c r="K55" s="128">
        <v>10</v>
      </c>
      <c r="L55" s="128">
        <v>11</v>
      </c>
      <c r="M55" s="128">
        <v>12</v>
      </c>
      <c r="N55" s="128">
        <v>13</v>
      </c>
      <c r="O55" s="128">
        <v>14</v>
      </c>
      <c r="P55" s="128">
        <v>15</v>
      </c>
      <c r="Q55" s="131">
        <v>16</v>
      </c>
      <c r="R55" s="131">
        <v>17</v>
      </c>
      <c r="S55" s="131">
        <v>18</v>
      </c>
      <c r="T55" s="131">
        <v>19</v>
      </c>
      <c r="U55" s="131">
        <v>20</v>
      </c>
      <c r="V55" s="131">
        <v>21</v>
      </c>
      <c r="W55" s="131">
        <v>22</v>
      </c>
      <c r="X55" s="131">
        <v>23</v>
      </c>
      <c r="Y55" s="131">
        <v>24</v>
      </c>
      <c r="Z55" s="131">
        <v>25</v>
      </c>
      <c r="AA55" s="131">
        <v>26</v>
      </c>
      <c r="AB55" s="131">
        <v>27</v>
      </c>
      <c r="AC55" s="152">
        <v>28</v>
      </c>
      <c r="AD55" s="152">
        <v>29</v>
      </c>
      <c r="AE55" s="152">
        <v>29</v>
      </c>
      <c r="AF55" s="152">
        <v>29</v>
      </c>
      <c r="AG55" s="152">
        <v>29</v>
      </c>
      <c r="AH55" s="152">
        <v>29</v>
      </c>
      <c r="AI55" s="152">
        <v>29</v>
      </c>
      <c r="AJ55" s="152">
        <v>29</v>
      </c>
    </row>
    <row r="56" spans="1:36" s="117" customFormat="1" x14ac:dyDescent="0.25">
      <c r="A56" s="133" t="s">
        <v>288</v>
      </c>
      <c r="B56" s="140">
        <v>0</v>
      </c>
      <c r="C56" s="140">
        <v>0</v>
      </c>
      <c r="D56" s="140">
        <v>0</v>
      </c>
      <c r="E56" s="140">
        <v>0</v>
      </c>
      <c r="F56" s="140">
        <v>0</v>
      </c>
      <c r="G56" s="140">
        <v>0</v>
      </c>
      <c r="H56" s="140">
        <v>0</v>
      </c>
      <c r="I56" s="140">
        <v>0</v>
      </c>
      <c r="J56" s="140">
        <v>0</v>
      </c>
      <c r="K56" s="140">
        <v>0</v>
      </c>
      <c r="L56" s="140">
        <v>0</v>
      </c>
      <c r="M56" s="140">
        <v>0</v>
      </c>
      <c r="N56" s="140">
        <v>0</v>
      </c>
      <c r="O56" s="140">
        <v>0</v>
      </c>
      <c r="P56" s="140">
        <v>0</v>
      </c>
      <c r="Q56" s="153">
        <v>0</v>
      </c>
      <c r="R56" s="153">
        <v>0</v>
      </c>
      <c r="S56" s="153">
        <v>0</v>
      </c>
      <c r="T56" s="153">
        <v>0</v>
      </c>
      <c r="U56" s="153">
        <v>0</v>
      </c>
      <c r="V56" s="153">
        <v>0</v>
      </c>
      <c r="W56" s="153">
        <v>0</v>
      </c>
      <c r="X56" s="153">
        <v>0</v>
      </c>
      <c r="Y56" s="153">
        <v>0</v>
      </c>
      <c r="Z56" s="153">
        <v>0</v>
      </c>
      <c r="AA56" s="153">
        <v>0</v>
      </c>
      <c r="AB56" s="153">
        <v>0</v>
      </c>
      <c r="AC56" s="153">
        <v>0</v>
      </c>
      <c r="AD56" s="153">
        <v>0</v>
      </c>
      <c r="AE56" s="153">
        <v>0</v>
      </c>
      <c r="AF56" s="153">
        <v>0</v>
      </c>
      <c r="AG56" s="153">
        <v>0</v>
      </c>
      <c r="AH56" s="153">
        <v>0</v>
      </c>
      <c r="AI56" s="153">
        <v>0</v>
      </c>
      <c r="AJ56" s="153">
        <v>0</v>
      </c>
    </row>
    <row r="57" spans="1:36" s="117" customFormat="1" x14ac:dyDescent="0.25">
      <c r="A57" s="133" t="s">
        <v>289</v>
      </c>
      <c r="B57" s="140">
        <v>0</v>
      </c>
      <c r="C57" s="140">
        <v>0</v>
      </c>
      <c r="D57" s="140">
        <v>0</v>
      </c>
      <c r="E57" s="140">
        <v>0</v>
      </c>
      <c r="F57" s="140">
        <v>0</v>
      </c>
      <c r="G57" s="140">
        <v>0</v>
      </c>
      <c r="H57" s="140">
        <v>0</v>
      </c>
      <c r="I57" s="140">
        <v>0</v>
      </c>
      <c r="J57" s="140">
        <v>0</v>
      </c>
      <c r="K57" s="140">
        <v>0</v>
      </c>
      <c r="L57" s="140">
        <v>0</v>
      </c>
      <c r="M57" s="140">
        <v>0</v>
      </c>
      <c r="N57" s="140">
        <v>0</v>
      </c>
      <c r="O57" s="140">
        <v>0</v>
      </c>
      <c r="P57" s="140">
        <v>0</v>
      </c>
      <c r="Q57" s="153">
        <v>0</v>
      </c>
      <c r="R57" s="153">
        <v>0</v>
      </c>
      <c r="S57" s="153">
        <v>0</v>
      </c>
      <c r="T57" s="153">
        <v>0</v>
      </c>
      <c r="U57" s="153">
        <v>0</v>
      </c>
      <c r="V57" s="153">
        <v>0</v>
      </c>
      <c r="W57" s="153">
        <v>0</v>
      </c>
      <c r="X57" s="153">
        <v>0</v>
      </c>
      <c r="Y57" s="153">
        <v>0</v>
      </c>
      <c r="Z57" s="153">
        <v>0</v>
      </c>
      <c r="AA57" s="153">
        <v>0</v>
      </c>
      <c r="AB57" s="153">
        <v>0</v>
      </c>
      <c r="AC57" s="153">
        <v>0</v>
      </c>
      <c r="AD57" s="153">
        <v>0</v>
      </c>
      <c r="AE57" s="153">
        <v>0</v>
      </c>
      <c r="AF57" s="153">
        <v>0</v>
      </c>
      <c r="AG57" s="153">
        <v>0</v>
      </c>
      <c r="AH57" s="153">
        <v>0</v>
      </c>
      <c r="AI57" s="153">
        <v>0</v>
      </c>
      <c r="AJ57" s="153">
        <v>0</v>
      </c>
    </row>
    <row r="58" spans="1:36" s="117" customFormat="1" x14ac:dyDescent="0.25">
      <c r="A58" s="133" t="s">
        <v>290</v>
      </c>
      <c r="B58" s="140">
        <v>0</v>
      </c>
      <c r="C58" s="140">
        <v>0</v>
      </c>
      <c r="D58" s="140">
        <v>0</v>
      </c>
      <c r="E58" s="140">
        <v>0</v>
      </c>
      <c r="F58" s="140">
        <v>0</v>
      </c>
      <c r="G58" s="140">
        <v>0</v>
      </c>
      <c r="H58" s="140">
        <v>0</v>
      </c>
      <c r="I58" s="140">
        <v>0</v>
      </c>
      <c r="J58" s="140">
        <v>0</v>
      </c>
      <c r="K58" s="140">
        <v>0</v>
      </c>
      <c r="L58" s="140">
        <v>0</v>
      </c>
      <c r="M58" s="140">
        <v>0</v>
      </c>
      <c r="N58" s="140">
        <v>0</v>
      </c>
      <c r="O58" s="140">
        <v>0</v>
      </c>
      <c r="P58" s="140">
        <v>0</v>
      </c>
      <c r="Q58" s="153">
        <v>0</v>
      </c>
      <c r="R58" s="153">
        <v>0</v>
      </c>
      <c r="S58" s="153">
        <v>0</v>
      </c>
      <c r="T58" s="153">
        <v>0</v>
      </c>
      <c r="U58" s="153">
        <v>0</v>
      </c>
      <c r="V58" s="153">
        <v>0</v>
      </c>
      <c r="W58" s="153">
        <v>0</v>
      </c>
      <c r="X58" s="153">
        <v>0</v>
      </c>
      <c r="Y58" s="153">
        <v>0</v>
      </c>
      <c r="Z58" s="153">
        <v>0</v>
      </c>
      <c r="AA58" s="153">
        <v>0</v>
      </c>
      <c r="AB58" s="153">
        <v>0</v>
      </c>
      <c r="AC58" s="153">
        <v>0</v>
      </c>
      <c r="AD58" s="153">
        <v>0</v>
      </c>
      <c r="AE58" s="153">
        <v>0</v>
      </c>
      <c r="AF58" s="153">
        <v>0</v>
      </c>
      <c r="AG58" s="153">
        <v>0</v>
      </c>
      <c r="AH58" s="153">
        <v>0</v>
      </c>
      <c r="AI58" s="153">
        <v>0</v>
      </c>
      <c r="AJ58" s="153">
        <v>0</v>
      </c>
    </row>
    <row r="59" spans="1:36" s="117" customFormat="1" x14ac:dyDescent="0.25">
      <c r="A59" s="154" t="s">
        <v>291</v>
      </c>
      <c r="B59" s="155">
        <v>0</v>
      </c>
      <c r="C59" s="155">
        <v>0</v>
      </c>
      <c r="D59" s="155">
        <v>0</v>
      </c>
      <c r="E59" s="155">
        <v>0</v>
      </c>
      <c r="F59" s="155">
        <v>0</v>
      </c>
      <c r="G59" s="155">
        <v>0</v>
      </c>
      <c r="H59" s="155">
        <v>0</v>
      </c>
      <c r="I59" s="155">
        <v>0</v>
      </c>
      <c r="J59" s="155">
        <v>0</v>
      </c>
      <c r="K59" s="155">
        <v>0</v>
      </c>
      <c r="L59" s="155">
        <v>0</v>
      </c>
      <c r="M59" s="155">
        <v>0</v>
      </c>
      <c r="N59" s="155">
        <v>0</v>
      </c>
      <c r="O59" s="155">
        <v>0</v>
      </c>
      <c r="P59" s="155">
        <v>0</v>
      </c>
      <c r="Q59" s="156">
        <v>0</v>
      </c>
      <c r="R59" s="156">
        <v>0</v>
      </c>
      <c r="S59" s="156">
        <v>0</v>
      </c>
      <c r="T59" s="156">
        <v>0</v>
      </c>
      <c r="U59" s="156">
        <v>0</v>
      </c>
      <c r="V59" s="156">
        <v>0</v>
      </c>
      <c r="W59" s="156">
        <v>0</v>
      </c>
      <c r="X59" s="156">
        <v>0</v>
      </c>
      <c r="Y59" s="156">
        <v>0</v>
      </c>
      <c r="Z59" s="156">
        <v>0</v>
      </c>
      <c r="AA59" s="156">
        <v>0</v>
      </c>
      <c r="AB59" s="156">
        <v>0</v>
      </c>
      <c r="AC59" s="156">
        <v>0</v>
      </c>
      <c r="AD59" s="156">
        <v>0</v>
      </c>
      <c r="AE59" s="156">
        <v>0</v>
      </c>
      <c r="AF59" s="156">
        <v>0</v>
      </c>
      <c r="AG59" s="156">
        <v>0</v>
      </c>
      <c r="AH59" s="156">
        <v>0</v>
      </c>
      <c r="AI59" s="156">
        <v>0</v>
      </c>
      <c r="AJ59" s="156">
        <v>0</v>
      </c>
    </row>
    <row r="60" spans="1:36" s="117" customFormat="1" x14ac:dyDescent="0.25">
      <c r="A60" s="92"/>
      <c r="B60" s="157"/>
      <c r="C60" s="158"/>
      <c r="D60" s="158"/>
      <c r="E60" s="158"/>
      <c r="F60" s="158"/>
      <c r="G60" s="158"/>
      <c r="H60" s="158"/>
      <c r="I60" s="158"/>
      <c r="J60" s="158"/>
      <c r="K60" s="158"/>
      <c r="L60" s="158"/>
      <c r="M60" s="158"/>
      <c r="N60" s="158"/>
      <c r="O60" s="158"/>
      <c r="P60" s="158"/>
      <c r="Q60" s="159"/>
      <c r="R60" s="159"/>
      <c r="S60" s="159"/>
      <c r="T60" s="159"/>
      <c r="U60" s="159"/>
      <c r="V60" s="159"/>
      <c r="W60" s="159"/>
      <c r="X60" s="159"/>
      <c r="Y60" s="159"/>
      <c r="Z60" s="159"/>
      <c r="AA60" s="159"/>
      <c r="AB60" s="160"/>
      <c r="AC60" s="160"/>
      <c r="AD60" s="160"/>
      <c r="AE60" s="161"/>
      <c r="AF60" s="162"/>
      <c r="AG60" s="161"/>
      <c r="AH60" s="161"/>
      <c r="AI60" s="161"/>
      <c r="AJ60" s="161"/>
    </row>
    <row r="61" spans="1:36" s="117" customFormat="1" x14ac:dyDescent="0.2">
      <c r="A61" s="151" t="s">
        <v>292</v>
      </c>
      <c r="B61" s="128">
        <v>1</v>
      </c>
      <c r="C61" s="128">
        <v>2</v>
      </c>
      <c r="D61" s="128">
        <v>3</v>
      </c>
      <c r="E61" s="128">
        <v>4</v>
      </c>
      <c r="F61" s="128">
        <v>5</v>
      </c>
      <c r="G61" s="128">
        <v>6</v>
      </c>
      <c r="H61" s="128">
        <v>7</v>
      </c>
      <c r="I61" s="128">
        <v>8</v>
      </c>
      <c r="J61" s="128">
        <v>9</v>
      </c>
      <c r="K61" s="128">
        <v>10</v>
      </c>
      <c r="L61" s="128">
        <v>11</v>
      </c>
      <c r="M61" s="128">
        <v>12</v>
      </c>
      <c r="N61" s="128">
        <v>13</v>
      </c>
      <c r="O61" s="128">
        <v>14</v>
      </c>
      <c r="P61" s="128">
        <v>15</v>
      </c>
      <c r="Q61" s="131">
        <v>16</v>
      </c>
      <c r="R61" s="131">
        <v>17</v>
      </c>
      <c r="S61" s="131">
        <v>18</v>
      </c>
      <c r="T61" s="131">
        <v>19</v>
      </c>
      <c r="U61" s="131">
        <v>20</v>
      </c>
      <c r="V61" s="131">
        <v>21</v>
      </c>
      <c r="W61" s="131">
        <v>22</v>
      </c>
      <c r="X61" s="131">
        <v>23</v>
      </c>
      <c r="Y61" s="131">
        <v>24</v>
      </c>
      <c r="Z61" s="131">
        <v>25</v>
      </c>
      <c r="AA61" s="131">
        <v>26</v>
      </c>
      <c r="AB61" s="131">
        <v>27</v>
      </c>
      <c r="AC61" s="132">
        <v>28</v>
      </c>
      <c r="AD61" s="132">
        <v>29</v>
      </c>
      <c r="AE61" s="131">
        <v>29</v>
      </c>
      <c r="AF61" s="131">
        <v>29</v>
      </c>
      <c r="AG61" s="131">
        <v>29</v>
      </c>
      <c r="AH61" s="131">
        <v>29</v>
      </c>
      <c r="AI61" s="131">
        <v>29</v>
      </c>
      <c r="AJ61" s="131">
        <v>29</v>
      </c>
    </row>
    <row r="62" spans="1:36" s="135" customFormat="1" ht="14.25" x14ac:dyDescent="0.2">
      <c r="A62" s="163" t="s">
        <v>293</v>
      </c>
      <c r="B62" s="164">
        <f t="shared" ref="B62:AJ62" si="6">B50*$B$28</f>
        <v>0</v>
      </c>
      <c r="C62" s="164">
        <f>C50*$B$28</f>
        <v>0</v>
      </c>
      <c r="D62" s="164">
        <f t="shared" si="6"/>
        <v>8822173.6655999999</v>
      </c>
      <c r="E62" s="164">
        <f t="shared" si="6"/>
        <v>9551238.0973251816</v>
      </c>
      <c r="F62" s="164">
        <f t="shared" si="6"/>
        <v>10340552.413688134</v>
      </c>
      <c r="G62" s="164">
        <f t="shared" si="6"/>
        <v>11195095.665155319</v>
      </c>
      <c r="H62" s="164">
        <f t="shared" si="6"/>
        <v>12120258.370923754</v>
      </c>
      <c r="I62" s="164">
        <f t="shared" si="6"/>
        <v>13121876.522696894</v>
      </c>
      <c r="J62" s="164">
        <f t="shared" si="6"/>
        <v>14206268.398532562</v>
      </c>
      <c r="K62" s="164">
        <f t="shared" si="6"/>
        <v>15380274.418987293</v>
      </c>
      <c r="L62" s="164">
        <f t="shared" si="6"/>
        <v>16651300.296972401</v>
      </c>
      <c r="M62" s="164">
        <f t="shared" si="6"/>
        <v>18027363.7535142</v>
      </c>
      <c r="N62" s="164">
        <f t="shared" si="6"/>
        <v>19517145.094104614</v>
      </c>
      <c r="O62" s="164">
        <f t="shared" si="6"/>
        <v>21130041.964681417</v>
      </c>
      <c r="P62" s="164">
        <f t="shared" si="6"/>
        <v>22876228.63264269</v>
      </c>
      <c r="Q62" s="164">
        <f t="shared" si="6"/>
        <v>24766720.166844279</v>
      </c>
      <c r="R62" s="164">
        <f t="shared" si="6"/>
        <v>26813441.92143229</v>
      </c>
      <c r="S62" s="164">
        <f t="shared" si="6"/>
        <v>29029304.761819456</v>
      </c>
      <c r="T62" s="164">
        <f t="shared" si="6"/>
        <v>31428286.50733621</v>
      </c>
      <c r="U62" s="164">
        <f t="shared" si="6"/>
        <v>34025520.104302473</v>
      </c>
      <c r="V62" s="164">
        <f t="shared" si="6"/>
        <v>36837389.085722022</v>
      </c>
      <c r="W62" s="164">
        <f t="shared" si="6"/>
        <v>39881630.919766091</v>
      </c>
      <c r="X62" s="164">
        <f t="shared" si="6"/>
        <v>43177448.898975559</v>
      </c>
      <c r="Y62" s="164">
        <f t="shared" si="6"/>
        <v>46745633.275986895</v>
      </c>
      <c r="Z62" s="164">
        <f t="shared" si="6"/>
        <v>50608692.409914449</v>
      </c>
      <c r="AA62" s="164">
        <f t="shared" si="6"/>
        <v>54790994.750669777</v>
      </c>
      <c r="AB62" s="164">
        <f t="shared" si="6"/>
        <v>59318922.556865118</v>
      </c>
      <c r="AC62" s="164">
        <f t="shared" si="6"/>
        <v>64221038.316964455</v>
      </c>
      <c r="AD62" s="164">
        <f t="shared" si="6"/>
        <v>69528264.923478395</v>
      </c>
      <c r="AE62" s="164">
        <f t="shared" si="6"/>
        <v>75274080.736754641</v>
      </c>
      <c r="AF62" s="164">
        <f t="shared" si="6"/>
        <v>81494730.768840045</v>
      </c>
      <c r="AG62" s="164">
        <f t="shared" si="6"/>
        <v>88229455.319576979</v>
      </c>
      <c r="AH62" s="164">
        <f t="shared" si="6"/>
        <v>95520737.50718683</v>
      </c>
      <c r="AI62" s="164">
        <f t="shared" si="6"/>
        <v>103414571.25478074</v>
      </c>
      <c r="AJ62" s="164">
        <f t="shared" si="6"/>
        <v>111960751.42327583</v>
      </c>
    </row>
    <row r="63" spans="1:36" s="135" customFormat="1" x14ac:dyDescent="0.2">
      <c r="A63" s="142" t="s">
        <v>294</v>
      </c>
      <c r="B63" s="165">
        <f t="shared" ref="B63:G63" si="7">SUM(B64:B69)</f>
        <v>0</v>
      </c>
      <c r="C63" s="165">
        <f t="shared" si="7"/>
        <v>0</v>
      </c>
      <c r="D63" s="165">
        <f t="shared" si="7"/>
        <v>0</v>
      </c>
      <c r="E63" s="165">
        <f t="shared" si="7"/>
        <v>-1248435.7265000001</v>
      </c>
      <c r="F63" s="165">
        <f t="shared" si="7"/>
        <v>-1299621.5912865</v>
      </c>
      <c r="G63" s="165">
        <f t="shared" si="7"/>
        <v>-1352906.0765292463</v>
      </c>
      <c r="H63" s="165">
        <f t="shared" ref="H63:AJ63" si="8">SUM(H64:H69)</f>
        <v>-1408375.2256669453</v>
      </c>
      <c r="I63" s="165">
        <f t="shared" si="8"/>
        <v>-1466118.6099192901</v>
      </c>
      <c r="J63" s="165">
        <f t="shared" si="8"/>
        <v>-1526229.4729259808</v>
      </c>
      <c r="K63" s="165">
        <f t="shared" si="8"/>
        <v>-1588804.8813159459</v>
      </c>
      <c r="L63" s="165">
        <f t="shared" si="8"/>
        <v>-1653945.8814498996</v>
      </c>
      <c r="M63" s="165">
        <f t="shared" si="8"/>
        <v>-1721757.6625893454</v>
      </c>
      <c r="N63" s="165">
        <f t="shared" si="8"/>
        <v>-1792349.7267555085</v>
      </c>
      <c r="O63" s="165">
        <f t="shared" si="8"/>
        <v>-1865836.0655524842</v>
      </c>
      <c r="P63" s="165">
        <f t="shared" si="8"/>
        <v>-1942335.344240136</v>
      </c>
      <c r="Q63" s="165">
        <f t="shared" si="8"/>
        <v>-5158207.0882833321</v>
      </c>
      <c r="R63" s="165">
        <f t="shared" si="8"/>
        <v>-5369693.5789029477</v>
      </c>
      <c r="S63" s="165">
        <f t="shared" si="8"/>
        <v>-5589851.0156379687</v>
      </c>
      <c r="T63" s="165">
        <f t="shared" si="8"/>
        <v>-5819034.9072791245</v>
      </c>
      <c r="U63" s="165">
        <f t="shared" si="8"/>
        <v>-6057615.3384775678</v>
      </c>
      <c r="V63" s="165">
        <f t="shared" si="8"/>
        <v>-6305977.5673551485</v>
      </c>
      <c r="W63" s="165">
        <f t="shared" si="8"/>
        <v>-6564522.6476167087</v>
      </c>
      <c r="X63" s="165">
        <f t="shared" si="8"/>
        <v>-6833668.0761689935</v>
      </c>
      <c r="Y63" s="165">
        <f t="shared" si="8"/>
        <v>-7113848.4672919214</v>
      </c>
      <c r="Z63" s="165">
        <f t="shared" si="8"/>
        <v>-7405516.2544508893</v>
      </c>
      <c r="AA63" s="165">
        <f t="shared" si="8"/>
        <v>-7709142.4208833752</v>
      </c>
      <c r="AB63" s="165">
        <f t="shared" si="8"/>
        <v>-8025217.2601395929</v>
      </c>
      <c r="AC63" s="165">
        <f t="shared" si="8"/>
        <v>-8354251.1678053169</v>
      </c>
      <c r="AD63" s="165">
        <f t="shared" si="8"/>
        <v>-8696775.4656853341</v>
      </c>
      <c r="AE63" s="165">
        <f t="shared" si="8"/>
        <v>-9053343.2597784325</v>
      </c>
      <c r="AF63" s="165">
        <f t="shared" si="8"/>
        <v>-9424530.3334293477</v>
      </c>
      <c r="AG63" s="165">
        <f t="shared" si="8"/>
        <v>-9810936.0770999491</v>
      </c>
      <c r="AH63" s="165">
        <f t="shared" si="8"/>
        <v>-10213184.456261048</v>
      </c>
      <c r="AI63" s="165">
        <f t="shared" si="8"/>
        <v>-10631925.01896775</v>
      </c>
      <c r="AJ63" s="165">
        <f t="shared" si="8"/>
        <v>-11067833.944745427</v>
      </c>
    </row>
    <row r="64" spans="1:36" s="135" customFormat="1" x14ac:dyDescent="0.25">
      <c r="A64" s="166" t="s">
        <v>295</v>
      </c>
      <c r="B64" s="167"/>
      <c r="C64" s="167">
        <f>B29</f>
        <v>0</v>
      </c>
      <c r="D64" s="167">
        <f>C64*(1+D48)</f>
        <v>0</v>
      </c>
      <c r="E64" s="167">
        <f>D64*(1+E48)</f>
        <v>0</v>
      </c>
      <c r="F64" s="167">
        <f t="shared" ref="F64:X64" si="9">E64*(1+F48)</f>
        <v>0</v>
      </c>
      <c r="G64" s="167">
        <f t="shared" si="9"/>
        <v>0</v>
      </c>
      <c r="H64" s="167">
        <f t="shared" si="9"/>
        <v>0</v>
      </c>
      <c r="I64" s="167">
        <f>H64*(1+I48)</f>
        <v>0</v>
      </c>
      <c r="J64" s="167">
        <f t="shared" si="9"/>
        <v>0</v>
      </c>
      <c r="K64" s="167">
        <f t="shared" si="9"/>
        <v>0</v>
      </c>
      <c r="L64" s="167">
        <f t="shared" si="9"/>
        <v>0</v>
      </c>
      <c r="M64" s="167">
        <f t="shared" si="9"/>
        <v>0</v>
      </c>
      <c r="N64" s="167">
        <f t="shared" si="9"/>
        <v>0</v>
      </c>
      <c r="O64" s="167">
        <f t="shared" si="9"/>
        <v>0</v>
      </c>
      <c r="P64" s="167">
        <f t="shared" si="9"/>
        <v>0</v>
      </c>
      <c r="Q64" s="167">
        <f t="shared" si="9"/>
        <v>0</v>
      </c>
      <c r="R64" s="167">
        <f t="shared" si="9"/>
        <v>0</v>
      </c>
      <c r="S64" s="167">
        <f t="shared" si="9"/>
        <v>0</v>
      </c>
      <c r="T64" s="167">
        <f t="shared" si="9"/>
        <v>0</v>
      </c>
      <c r="U64" s="167">
        <f t="shared" si="9"/>
        <v>0</v>
      </c>
      <c r="V64" s="167">
        <f t="shared" si="9"/>
        <v>0</v>
      </c>
      <c r="W64" s="167">
        <f>V64*(1+W48)</f>
        <v>0</v>
      </c>
      <c r="X64" s="167">
        <f t="shared" si="9"/>
        <v>0</v>
      </c>
      <c r="Y64" s="143">
        <v>0</v>
      </c>
      <c r="Z64" s="143">
        <v>0</v>
      </c>
      <c r="AA64" s="143">
        <f>-IF(AA$47&lt;=$B$30,0,$B$29*(1+AA$49)*$B$28)</f>
        <v>0</v>
      </c>
      <c r="AB64" s="143">
        <v>0</v>
      </c>
      <c r="AC64" s="143">
        <v>0</v>
      </c>
      <c r="AD64" s="143">
        <f>-IF(AD$47&lt;=$B$30,0,$B$29*(1+AD$49)*$B$28)</f>
        <v>0</v>
      </c>
      <c r="AE64" s="143">
        <v>0</v>
      </c>
      <c r="AF64" s="143">
        <v>0</v>
      </c>
      <c r="AG64" s="143">
        <f>-IF(AG$47&lt;=$B$30,0,$B$29*(1+AG$49)*$B$28)</f>
        <v>0</v>
      </c>
      <c r="AH64" s="143">
        <v>0</v>
      </c>
      <c r="AI64" s="143">
        <v>0</v>
      </c>
      <c r="AJ64" s="143">
        <f>-IF(AJ$47&lt;=$B$30,0,$B$29*(1+AJ$49)*$B$28)</f>
        <v>0</v>
      </c>
    </row>
    <row r="65" spans="1:36" s="135" customFormat="1" x14ac:dyDescent="0.25">
      <c r="A65" s="142" t="str">
        <f>A32</f>
        <v>Прочие расходы при эксплуатации объекта, руб. без НДС</v>
      </c>
      <c r="B65" s="143"/>
      <c r="C65" s="143"/>
      <c r="D65" s="143"/>
      <c r="E65" s="143">
        <f>-$B$32</f>
        <v>-1248435.7265000001</v>
      </c>
      <c r="F65" s="143">
        <f t="shared" ref="F65:P65" si="10">E65*(1+F48)</f>
        <v>-1299621.5912865</v>
      </c>
      <c r="G65" s="143">
        <f t="shared" si="10"/>
        <v>-1352906.0765292463</v>
      </c>
      <c r="H65" s="143">
        <f t="shared" si="10"/>
        <v>-1408375.2256669453</v>
      </c>
      <c r="I65" s="143">
        <f t="shared" si="10"/>
        <v>-1466118.6099192901</v>
      </c>
      <c r="J65" s="143">
        <f t="shared" si="10"/>
        <v>-1526229.4729259808</v>
      </c>
      <c r="K65" s="143">
        <f t="shared" si="10"/>
        <v>-1588804.8813159459</v>
      </c>
      <c r="L65" s="143">
        <f t="shared" si="10"/>
        <v>-1653945.8814498996</v>
      </c>
      <c r="M65" s="143">
        <f t="shared" si="10"/>
        <v>-1721757.6625893454</v>
      </c>
      <c r="N65" s="143">
        <f t="shared" si="10"/>
        <v>-1792349.7267555085</v>
      </c>
      <c r="O65" s="143">
        <f t="shared" si="10"/>
        <v>-1865836.0655524842</v>
      </c>
      <c r="P65" s="143">
        <f t="shared" si="10"/>
        <v>-1942335.344240136</v>
      </c>
      <c r="Q65" s="165">
        <f t="shared" ref="Q65:AJ65" si="11">-IF(Q$47&lt;=$B$33,0,$B$32*(1+Q$49)*$B$28)</f>
        <v>-5158207.0882833321</v>
      </c>
      <c r="R65" s="165">
        <f t="shared" si="11"/>
        <v>-5369693.5789029477</v>
      </c>
      <c r="S65" s="165">
        <f t="shared" si="11"/>
        <v>-5589851.0156379687</v>
      </c>
      <c r="T65" s="165">
        <f t="shared" si="11"/>
        <v>-5819034.9072791245</v>
      </c>
      <c r="U65" s="165">
        <f t="shared" si="11"/>
        <v>-6057615.3384775678</v>
      </c>
      <c r="V65" s="165">
        <f t="shared" si="11"/>
        <v>-6305977.5673551485</v>
      </c>
      <c r="W65" s="165">
        <f t="shared" si="11"/>
        <v>-6564522.6476167087</v>
      </c>
      <c r="X65" s="165">
        <f t="shared" si="11"/>
        <v>-6833668.0761689935</v>
      </c>
      <c r="Y65" s="165">
        <f t="shared" si="11"/>
        <v>-7113848.4672919214</v>
      </c>
      <c r="Z65" s="165">
        <f t="shared" si="11"/>
        <v>-7405516.2544508893</v>
      </c>
      <c r="AA65" s="165">
        <f t="shared" si="11"/>
        <v>-7709142.4208833752</v>
      </c>
      <c r="AB65" s="165">
        <f t="shared" si="11"/>
        <v>-8025217.2601395929</v>
      </c>
      <c r="AC65" s="165">
        <f t="shared" si="11"/>
        <v>-8354251.1678053169</v>
      </c>
      <c r="AD65" s="165">
        <f t="shared" si="11"/>
        <v>-8696775.4656853341</v>
      </c>
      <c r="AE65" s="165">
        <f t="shared" si="11"/>
        <v>-9053343.2597784325</v>
      </c>
      <c r="AF65" s="165">
        <f t="shared" si="11"/>
        <v>-9424530.3334293477</v>
      </c>
      <c r="AG65" s="165">
        <f t="shared" si="11"/>
        <v>-9810936.0770999491</v>
      </c>
      <c r="AH65" s="165">
        <f t="shared" si="11"/>
        <v>-10213184.456261048</v>
      </c>
      <c r="AI65" s="165">
        <f t="shared" si="11"/>
        <v>-10631925.01896775</v>
      </c>
      <c r="AJ65" s="165">
        <f t="shared" si="11"/>
        <v>-11067833.944745427</v>
      </c>
    </row>
    <row r="66" spans="1:36" s="117" customFormat="1" x14ac:dyDescent="0.2">
      <c r="A66" s="168" t="s">
        <v>270</v>
      </c>
      <c r="B66" s="169"/>
      <c r="C66" s="169"/>
      <c r="D66" s="169"/>
      <c r="E66" s="169"/>
      <c r="F66" s="169"/>
      <c r="G66" s="169"/>
      <c r="H66" s="169"/>
      <c r="I66" s="169"/>
      <c r="J66" s="169"/>
      <c r="K66" s="169"/>
      <c r="L66" s="169"/>
      <c r="M66" s="169"/>
      <c r="N66" s="170">
        <f>-IF(N$47&lt;=$B$30,0,$B$35*(1+N$48)*$B$28)</f>
        <v>0</v>
      </c>
      <c r="O66" s="170">
        <v>0</v>
      </c>
      <c r="P66" s="170">
        <v>0</v>
      </c>
      <c r="Q66" s="171">
        <v>0</v>
      </c>
      <c r="R66" s="171">
        <v>0</v>
      </c>
      <c r="S66" s="171">
        <v>0</v>
      </c>
      <c r="T66" s="171">
        <v>0</v>
      </c>
      <c r="U66" s="171">
        <v>0</v>
      </c>
      <c r="V66" s="171">
        <f>-IF(V$47&lt;=$B$30,0,$B$35*(1+V$48)*$B$28)</f>
        <v>0</v>
      </c>
      <c r="W66" s="171">
        <v>0</v>
      </c>
      <c r="X66" s="171">
        <v>0</v>
      </c>
      <c r="Y66" s="171">
        <v>0</v>
      </c>
      <c r="Z66" s="171">
        <v>0</v>
      </c>
      <c r="AA66" s="171">
        <v>0</v>
      </c>
      <c r="AB66" s="171">
        <v>0</v>
      </c>
      <c r="AC66" s="171">
        <v>0</v>
      </c>
      <c r="AD66" s="171">
        <f>-IF(AD$47&lt;=$B$30,0,$B$35*(1+AD$48)*$B$28)</f>
        <v>0</v>
      </c>
      <c r="AE66" s="171">
        <v>0</v>
      </c>
      <c r="AF66" s="171">
        <v>0</v>
      </c>
      <c r="AG66" s="171">
        <v>0</v>
      </c>
      <c r="AH66" s="171">
        <v>0</v>
      </c>
      <c r="AI66" s="171">
        <v>0</v>
      </c>
      <c r="AJ66" s="171">
        <v>0</v>
      </c>
    </row>
    <row r="67" spans="1:36" s="117" customFormat="1" x14ac:dyDescent="0.25">
      <c r="A67" s="168" t="s">
        <v>296</v>
      </c>
      <c r="B67" s="140"/>
      <c r="C67" s="140"/>
      <c r="D67" s="140">
        <v>0</v>
      </c>
      <c r="E67" s="140">
        <v>0</v>
      </c>
      <c r="F67" s="140">
        <v>0</v>
      </c>
      <c r="G67" s="140">
        <v>0</v>
      </c>
      <c r="H67" s="140">
        <v>0</v>
      </c>
      <c r="I67" s="140">
        <v>0</v>
      </c>
      <c r="J67" s="140">
        <v>0</v>
      </c>
      <c r="K67" s="140">
        <v>0</v>
      </c>
      <c r="L67" s="140">
        <v>0</v>
      </c>
      <c r="M67" s="140">
        <v>0</v>
      </c>
      <c r="N67" s="140">
        <v>0</v>
      </c>
      <c r="O67" s="140">
        <v>0</v>
      </c>
      <c r="P67" s="140">
        <v>0</v>
      </c>
      <c r="Q67" s="153">
        <v>0</v>
      </c>
      <c r="R67" s="153">
        <v>0</v>
      </c>
      <c r="S67" s="153">
        <v>0</v>
      </c>
      <c r="T67" s="153">
        <v>0</v>
      </c>
      <c r="U67" s="153">
        <v>0</v>
      </c>
      <c r="V67" s="153">
        <v>0</v>
      </c>
      <c r="W67" s="153">
        <v>0</v>
      </c>
      <c r="X67" s="153">
        <v>0</v>
      </c>
      <c r="Y67" s="153">
        <v>0</v>
      </c>
      <c r="Z67" s="153">
        <v>0</v>
      </c>
      <c r="AA67" s="153">
        <v>0</v>
      </c>
      <c r="AB67" s="153">
        <v>0</v>
      </c>
      <c r="AC67" s="153">
        <v>0</v>
      </c>
      <c r="AD67" s="153">
        <v>0</v>
      </c>
      <c r="AE67" s="153">
        <v>0</v>
      </c>
      <c r="AF67" s="153">
        <v>0</v>
      </c>
      <c r="AG67" s="153">
        <v>0</v>
      </c>
      <c r="AH67" s="153">
        <v>0</v>
      </c>
      <c r="AI67" s="153">
        <v>0</v>
      </c>
      <c r="AJ67" s="153">
        <v>0</v>
      </c>
    </row>
    <row r="68" spans="1:36" s="117" customFormat="1" x14ac:dyDescent="0.25">
      <c r="A68" s="168" t="s">
        <v>272</v>
      </c>
      <c r="B68" s="140">
        <v>0</v>
      </c>
      <c r="C68" s="140">
        <v>0</v>
      </c>
      <c r="D68" s="140">
        <v>0</v>
      </c>
      <c r="E68" s="140">
        <v>0</v>
      </c>
      <c r="F68" s="140">
        <v>0</v>
      </c>
      <c r="G68" s="140">
        <v>0</v>
      </c>
      <c r="H68" s="140">
        <v>0</v>
      </c>
      <c r="I68" s="140">
        <v>0</v>
      </c>
      <c r="J68" s="140">
        <v>0</v>
      </c>
      <c r="K68" s="140">
        <v>0</v>
      </c>
      <c r="L68" s="140">
        <v>0</v>
      </c>
      <c r="M68" s="140">
        <v>0</v>
      </c>
      <c r="N68" s="140">
        <v>0</v>
      </c>
      <c r="O68" s="140">
        <v>0</v>
      </c>
      <c r="P68" s="140">
        <v>0</v>
      </c>
      <c r="Q68" s="153">
        <v>0</v>
      </c>
      <c r="R68" s="153">
        <v>0</v>
      </c>
      <c r="S68" s="153">
        <v>0</v>
      </c>
      <c r="T68" s="153">
        <v>0</v>
      </c>
      <c r="U68" s="153">
        <v>0</v>
      </c>
      <c r="V68" s="153">
        <v>0</v>
      </c>
      <c r="W68" s="153">
        <v>0</v>
      </c>
      <c r="X68" s="153">
        <v>0</v>
      </c>
      <c r="Y68" s="153">
        <v>0</v>
      </c>
      <c r="Z68" s="153">
        <v>0</v>
      </c>
      <c r="AA68" s="153">
        <v>0</v>
      </c>
      <c r="AB68" s="153">
        <v>0</v>
      </c>
      <c r="AC68" s="153">
        <v>0</v>
      </c>
      <c r="AD68" s="153">
        <v>0</v>
      </c>
      <c r="AE68" s="153">
        <v>0</v>
      </c>
      <c r="AF68" s="153">
        <v>0</v>
      </c>
      <c r="AG68" s="153">
        <v>0</v>
      </c>
      <c r="AH68" s="153">
        <v>0</v>
      </c>
      <c r="AI68" s="153">
        <v>0</v>
      </c>
      <c r="AJ68" s="153">
        <v>0</v>
      </c>
    </row>
    <row r="69" spans="1:36" s="117" customFormat="1" x14ac:dyDescent="0.25">
      <c r="A69" s="168" t="s">
        <v>297</v>
      </c>
      <c r="B69" s="140">
        <v>0</v>
      </c>
      <c r="C69" s="140">
        <v>0</v>
      </c>
      <c r="D69" s="140">
        <v>0</v>
      </c>
      <c r="E69" s="140">
        <v>0</v>
      </c>
      <c r="F69" s="140">
        <v>0</v>
      </c>
      <c r="G69" s="140">
        <v>0</v>
      </c>
      <c r="H69" s="140">
        <v>0</v>
      </c>
      <c r="I69" s="140">
        <v>0</v>
      </c>
      <c r="J69" s="140">
        <v>0</v>
      </c>
      <c r="K69" s="140">
        <v>0</v>
      </c>
      <c r="L69" s="140">
        <v>0</v>
      </c>
      <c r="M69" s="140">
        <v>0</v>
      </c>
      <c r="N69" s="140">
        <v>0</v>
      </c>
      <c r="O69" s="140">
        <v>0</v>
      </c>
      <c r="P69" s="140">
        <v>0</v>
      </c>
      <c r="Q69" s="153">
        <v>0</v>
      </c>
      <c r="R69" s="153">
        <v>0</v>
      </c>
      <c r="S69" s="153">
        <v>0</v>
      </c>
      <c r="T69" s="153">
        <v>0</v>
      </c>
      <c r="U69" s="153">
        <v>0</v>
      </c>
      <c r="V69" s="153">
        <v>0</v>
      </c>
      <c r="W69" s="153">
        <v>0</v>
      </c>
      <c r="X69" s="153">
        <v>0</v>
      </c>
      <c r="Y69" s="153">
        <v>0</v>
      </c>
      <c r="Z69" s="153">
        <v>0</v>
      </c>
      <c r="AA69" s="153">
        <v>0</v>
      </c>
      <c r="AB69" s="153">
        <v>0</v>
      </c>
      <c r="AC69" s="153">
        <v>0</v>
      </c>
      <c r="AD69" s="153">
        <v>0</v>
      </c>
      <c r="AE69" s="153">
        <v>0</v>
      </c>
      <c r="AF69" s="153">
        <v>0</v>
      </c>
      <c r="AG69" s="153">
        <v>0</v>
      </c>
      <c r="AH69" s="153">
        <v>0</v>
      </c>
      <c r="AI69" s="153">
        <v>0</v>
      </c>
      <c r="AJ69" s="153">
        <v>0</v>
      </c>
    </row>
    <row r="70" spans="1:36" s="117" customFormat="1" ht="28.5" x14ac:dyDescent="0.2">
      <c r="A70" s="172" t="s">
        <v>298</v>
      </c>
      <c r="B70" s="173">
        <f>B62+B63</f>
        <v>0</v>
      </c>
      <c r="C70" s="173">
        <f>C62+C63</f>
        <v>0</v>
      </c>
      <c r="D70" s="173">
        <f>D62+D63</f>
        <v>8822173.6655999999</v>
      </c>
      <c r="E70" s="173">
        <f t="shared" ref="E70:AJ70" si="12">E62+E63</f>
        <v>8302802.3708251817</v>
      </c>
      <c r="F70" s="173">
        <f>F62+F63</f>
        <v>9040930.8224016353</v>
      </c>
      <c r="G70" s="173">
        <f t="shared" si="12"/>
        <v>9842189.5886260737</v>
      </c>
      <c r="H70" s="173">
        <f t="shared" si="12"/>
        <v>10711883.145256808</v>
      </c>
      <c r="I70" s="173">
        <f t="shared" si="12"/>
        <v>11655757.912777603</v>
      </c>
      <c r="J70" s="173">
        <f t="shared" si="12"/>
        <v>12680038.92560658</v>
      </c>
      <c r="K70" s="173">
        <f t="shared" si="12"/>
        <v>13791469.537671346</v>
      </c>
      <c r="L70" s="173">
        <f t="shared" si="12"/>
        <v>14997354.415522501</v>
      </c>
      <c r="M70" s="173">
        <f t="shared" si="12"/>
        <v>16305606.090924855</v>
      </c>
      <c r="N70" s="173">
        <f t="shared" si="12"/>
        <v>17724795.367349107</v>
      </c>
      <c r="O70" s="173">
        <f t="shared" si="12"/>
        <v>19264205.899128933</v>
      </c>
      <c r="P70" s="173">
        <f t="shared" si="12"/>
        <v>20933893.288402554</v>
      </c>
      <c r="Q70" s="174">
        <f t="shared" si="12"/>
        <v>19608513.078560948</v>
      </c>
      <c r="R70" s="174">
        <f t="shared" si="12"/>
        <v>21443748.342529342</v>
      </c>
      <c r="S70" s="174">
        <f t="shared" si="12"/>
        <v>23439453.746181488</v>
      </c>
      <c r="T70" s="174">
        <f t="shared" si="12"/>
        <v>25609251.600057088</v>
      </c>
      <c r="U70" s="174">
        <f t="shared" si="12"/>
        <v>27967904.765824907</v>
      </c>
      <c r="V70" s="174">
        <f t="shared" si="12"/>
        <v>30531411.518366873</v>
      </c>
      <c r="W70" s="174">
        <f t="shared" si="12"/>
        <v>33317108.272149384</v>
      </c>
      <c r="X70" s="174">
        <f t="shared" si="12"/>
        <v>36343780.822806567</v>
      </c>
      <c r="Y70" s="174">
        <f t="shared" si="12"/>
        <v>39631784.808694974</v>
      </c>
      <c r="Z70" s="174">
        <f t="shared" si="12"/>
        <v>43203176.155463561</v>
      </c>
      <c r="AA70" s="174">
        <f t="shared" si="12"/>
        <v>47081852.329786405</v>
      </c>
      <c r="AB70" s="174">
        <f t="shared" si="12"/>
        <v>51293705.296725526</v>
      </c>
      <c r="AC70" s="174">
        <f t="shared" si="12"/>
        <v>55866787.149159141</v>
      </c>
      <c r="AD70" s="174">
        <f t="shared" si="12"/>
        <v>60831489.457793057</v>
      </c>
      <c r="AE70" s="174">
        <f t="shared" si="12"/>
        <v>66220737.476976208</v>
      </c>
      <c r="AF70" s="174">
        <f t="shared" si="12"/>
        <v>72070200.435410693</v>
      </c>
      <c r="AG70" s="174">
        <f t="shared" si="12"/>
        <v>78418519.24247703</v>
      </c>
      <c r="AH70" s="174">
        <f t="shared" si="12"/>
        <v>85307553.050925776</v>
      </c>
      <c r="AI70" s="174">
        <f t="shared" si="12"/>
        <v>92782646.235812992</v>
      </c>
      <c r="AJ70" s="174">
        <f t="shared" si="12"/>
        <v>100892917.47853041</v>
      </c>
    </row>
    <row r="71" spans="1:36" s="117" customFormat="1" ht="15" x14ac:dyDescent="0.2">
      <c r="A71" s="175" t="s">
        <v>299</v>
      </c>
      <c r="B71" s="169"/>
      <c r="C71" s="169"/>
      <c r="D71" s="169"/>
      <c r="E71" s="169">
        <f>-$B$25/$B$27</f>
        <v>-4993742.9060000004</v>
      </c>
      <c r="F71" s="169">
        <f t="shared" ref="F71:Y71" si="13">E71</f>
        <v>-4993742.9060000004</v>
      </c>
      <c r="G71" s="169">
        <f t="shared" si="13"/>
        <v>-4993742.9060000004</v>
      </c>
      <c r="H71" s="169">
        <f t="shared" si="13"/>
        <v>-4993742.9060000004</v>
      </c>
      <c r="I71" s="169">
        <f t="shared" si="13"/>
        <v>-4993742.9060000004</v>
      </c>
      <c r="J71" s="169">
        <f t="shared" si="13"/>
        <v>-4993742.9060000004</v>
      </c>
      <c r="K71" s="169">
        <f t="shared" si="13"/>
        <v>-4993742.9060000004</v>
      </c>
      <c r="L71" s="169">
        <f t="shared" si="13"/>
        <v>-4993742.9060000004</v>
      </c>
      <c r="M71" s="169">
        <f t="shared" si="13"/>
        <v>-4993742.9060000004</v>
      </c>
      <c r="N71" s="169">
        <f t="shared" si="13"/>
        <v>-4993742.9060000004</v>
      </c>
      <c r="O71" s="169">
        <f t="shared" si="13"/>
        <v>-4993742.9060000004</v>
      </c>
      <c r="P71" s="169">
        <f t="shared" si="13"/>
        <v>-4993742.9060000004</v>
      </c>
      <c r="Q71" s="176">
        <f t="shared" si="13"/>
        <v>-4993742.9060000004</v>
      </c>
      <c r="R71" s="176">
        <f t="shared" si="13"/>
        <v>-4993742.9060000004</v>
      </c>
      <c r="S71" s="176">
        <f t="shared" si="13"/>
        <v>-4993742.9060000004</v>
      </c>
      <c r="T71" s="176">
        <f t="shared" si="13"/>
        <v>-4993742.9060000004</v>
      </c>
      <c r="U71" s="176">
        <f t="shared" si="13"/>
        <v>-4993742.9060000004</v>
      </c>
      <c r="V71" s="176">
        <f t="shared" si="13"/>
        <v>-4993742.9060000004</v>
      </c>
      <c r="W71" s="176">
        <f t="shared" si="13"/>
        <v>-4993742.9060000004</v>
      </c>
      <c r="X71" s="176">
        <f t="shared" si="13"/>
        <v>-4993742.9060000004</v>
      </c>
      <c r="Y71" s="176">
        <f t="shared" si="13"/>
        <v>-4993742.9060000004</v>
      </c>
      <c r="Z71" s="176"/>
      <c r="AA71" s="176"/>
      <c r="AB71" s="176"/>
      <c r="AC71" s="176"/>
      <c r="AD71" s="176"/>
      <c r="AE71" s="176"/>
      <c r="AF71" s="176"/>
      <c r="AG71" s="176"/>
      <c r="AH71" s="176"/>
      <c r="AI71" s="176"/>
      <c r="AJ71" s="176"/>
    </row>
    <row r="72" spans="1:36" s="117" customFormat="1" ht="28.5" x14ac:dyDescent="0.2">
      <c r="A72" s="172" t="s">
        <v>300</v>
      </c>
      <c r="B72" s="173">
        <f>B70+B71</f>
        <v>0</v>
      </c>
      <c r="C72" s="173">
        <f t="shared" ref="C72:AJ74" si="14">C70+C71</f>
        <v>0</v>
      </c>
      <c r="D72" s="173">
        <f>D70+D71</f>
        <v>8822173.6655999999</v>
      </c>
      <c r="E72" s="173">
        <f t="shared" si="14"/>
        <v>3309059.4648251813</v>
      </c>
      <c r="F72" s="173">
        <f t="shared" si="14"/>
        <v>4047187.9164016349</v>
      </c>
      <c r="G72" s="173">
        <f t="shared" si="14"/>
        <v>4848446.6826260732</v>
      </c>
      <c r="H72" s="173">
        <f t="shared" si="14"/>
        <v>5718140.2392568076</v>
      </c>
      <c r="I72" s="173">
        <f t="shared" si="14"/>
        <v>6662015.0067776022</v>
      </c>
      <c r="J72" s="173">
        <f t="shared" si="14"/>
        <v>7686296.01960658</v>
      </c>
      <c r="K72" s="173">
        <f t="shared" si="14"/>
        <v>8797726.6316713467</v>
      </c>
      <c r="L72" s="173">
        <f t="shared" si="14"/>
        <v>10003611.509522501</v>
      </c>
      <c r="M72" s="173">
        <f t="shared" si="14"/>
        <v>11311863.184924856</v>
      </c>
      <c r="N72" s="173">
        <f t="shared" si="14"/>
        <v>12731052.461349107</v>
      </c>
      <c r="O72" s="173">
        <f t="shared" si="14"/>
        <v>14270462.993128933</v>
      </c>
      <c r="P72" s="173">
        <f t="shared" si="14"/>
        <v>15940150.382402554</v>
      </c>
      <c r="Q72" s="174">
        <f t="shared" si="14"/>
        <v>14614770.172560949</v>
      </c>
      <c r="R72" s="174">
        <f t="shared" si="14"/>
        <v>16450005.436529342</v>
      </c>
      <c r="S72" s="174">
        <f t="shared" si="14"/>
        <v>18445710.840181489</v>
      </c>
      <c r="T72" s="174">
        <f t="shared" si="14"/>
        <v>20615508.694057088</v>
      </c>
      <c r="U72" s="174">
        <f t="shared" si="14"/>
        <v>22974161.859824907</v>
      </c>
      <c r="V72" s="174">
        <f t="shared" si="14"/>
        <v>25537668.612366874</v>
      </c>
      <c r="W72" s="174">
        <f t="shared" si="14"/>
        <v>28323365.366149385</v>
      </c>
      <c r="X72" s="174">
        <f t="shared" si="14"/>
        <v>31350037.916806567</v>
      </c>
      <c r="Y72" s="174">
        <f t="shared" si="14"/>
        <v>34638041.90269497</v>
      </c>
      <c r="Z72" s="174">
        <f t="shared" si="14"/>
        <v>43203176.155463561</v>
      </c>
      <c r="AA72" s="174">
        <f t="shared" si="14"/>
        <v>47081852.329786405</v>
      </c>
      <c r="AB72" s="174">
        <f t="shared" si="14"/>
        <v>51293705.296725526</v>
      </c>
      <c r="AC72" s="174">
        <f t="shared" si="14"/>
        <v>55866787.149159141</v>
      </c>
      <c r="AD72" s="174">
        <f t="shared" si="14"/>
        <v>60831489.457793057</v>
      </c>
      <c r="AE72" s="174">
        <f t="shared" si="14"/>
        <v>66220737.476976208</v>
      </c>
      <c r="AF72" s="174">
        <f t="shared" si="14"/>
        <v>72070200.435410693</v>
      </c>
      <c r="AG72" s="174">
        <f t="shared" si="14"/>
        <v>78418519.24247703</v>
      </c>
      <c r="AH72" s="174">
        <f t="shared" si="14"/>
        <v>85307553.050925776</v>
      </c>
      <c r="AI72" s="174">
        <f t="shared" si="14"/>
        <v>92782646.235812992</v>
      </c>
      <c r="AJ72" s="174">
        <f t="shared" si="14"/>
        <v>100892917.47853041</v>
      </c>
    </row>
    <row r="73" spans="1:36" s="117" customFormat="1" ht="15" x14ac:dyDescent="0.25">
      <c r="A73" s="175" t="s">
        <v>301</v>
      </c>
      <c r="B73" s="140">
        <v>0</v>
      </c>
      <c r="C73" s="140">
        <v>0</v>
      </c>
      <c r="D73" s="140">
        <v>0</v>
      </c>
      <c r="E73" s="140">
        <v>0</v>
      </c>
      <c r="F73" s="140">
        <v>0</v>
      </c>
      <c r="G73" s="140">
        <v>0</v>
      </c>
      <c r="H73" s="140">
        <v>0</v>
      </c>
      <c r="I73" s="140">
        <v>0</v>
      </c>
      <c r="J73" s="140">
        <v>0</v>
      </c>
      <c r="K73" s="140">
        <v>0</v>
      </c>
      <c r="L73" s="140">
        <v>0</v>
      </c>
      <c r="M73" s="140">
        <v>0</v>
      </c>
      <c r="N73" s="140">
        <v>0</v>
      </c>
      <c r="O73" s="140">
        <v>0</v>
      </c>
      <c r="P73" s="140">
        <v>0</v>
      </c>
      <c r="Q73" s="153">
        <v>0</v>
      </c>
      <c r="R73" s="153">
        <v>0</v>
      </c>
      <c r="S73" s="153">
        <v>0</v>
      </c>
      <c r="T73" s="153">
        <v>0</v>
      </c>
      <c r="U73" s="153">
        <v>0</v>
      </c>
      <c r="V73" s="153">
        <v>0</v>
      </c>
      <c r="W73" s="153">
        <v>0</v>
      </c>
      <c r="X73" s="153">
        <v>0</v>
      </c>
      <c r="Y73" s="153">
        <v>0</v>
      </c>
      <c r="Z73" s="153">
        <v>0</v>
      </c>
      <c r="AA73" s="153">
        <v>0</v>
      </c>
      <c r="AB73" s="153">
        <v>0</v>
      </c>
      <c r="AC73" s="153">
        <v>0</v>
      </c>
      <c r="AD73" s="153">
        <v>0</v>
      </c>
      <c r="AE73" s="153">
        <v>0</v>
      </c>
      <c r="AF73" s="153">
        <v>0</v>
      </c>
      <c r="AG73" s="153">
        <v>0</v>
      </c>
      <c r="AH73" s="153">
        <v>0</v>
      </c>
      <c r="AI73" s="153">
        <v>0</v>
      </c>
      <c r="AJ73" s="153">
        <v>0</v>
      </c>
    </row>
    <row r="74" spans="1:36" s="117" customFormat="1" ht="14.25" x14ac:dyDescent="0.2">
      <c r="A74" s="177" t="s">
        <v>302</v>
      </c>
      <c r="B74" s="173">
        <f>B72+B73</f>
        <v>0</v>
      </c>
      <c r="C74" s="173">
        <f t="shared" si="14"/>
        <v>0</v>
      </c>
      <c r="D74" s="173">
        <f t="shared" si="14"/>
        <v>8822173.6655999999</v>
      </c>
      <c r="E74" s="173">
        <f t="shared" si="14"/>
        <v>3309059.4648251813</v>
      </c>
      <c r="F74" s="173">
        <f t="shared" si="14"/>
        <v>4047187.9164016349</v>
      </c>
      <c r="G74" s="173">
        <f t="shared" si="14"/>
        <v>4848446.6826260732</v>
      </c>
      <c r="H74" s="173">
        <f t="shared" si="14"/>
        <v>5718140.2392568076</v>
      </c>
      <c r="I74" s="173">
        <f t="shared" si="14"/>
        <v>6662015.0067776022</v>
      </c>
      <c r="J74" s="173">
        <f t="shared" si="14"/>
        <v>7686296.01960658</v>
      </c>
      <c r="K74" s="173">
        <f t="shared" si="14"/>
        <v>8797726.6316713467</v>
      </c>
      <c r="L74" s="173">
        <f t="shared" si="14"/>
        <v>10003611.509522501</v>
      </c>
      <c r="M74" s="173">
        <f t="shared" si="14"/>
        <v>11311863.184924856</v>
      </c>
      <c r="N74" s="173">
        <f t="shared" si="14"/>
        <v>12731052.461349107</v>
      </c>
      <c r="O74" s="173">
        <f t="shared" si="14"/>
        <v>14270462.993128933</v>
      </c>
      <c r="P74" s="173">
        <f t="shared" si="14"/>
        <v>15940150.382402554</v>
      </c>
      <c r="Q74" s="174">
        <f t="shared" si="14"/>
        <v>14614770.172560949</v>
      </c>
      <c r="R74" s="174">
        <f t="shared" si="14"/>
        <v>16450005.436529342</v>
      </c>
      <c r="S74" s="174">
        <f t="shared" si="14"/>
        <v>18445710.840181489</v>
      </c>
      <c r="T74" s="174">
        <f t="shared" si="14"/>
        <v>20615508.694057088</v>
      </c>
      <c r="U74" s="174">
        <f t="shared" si="14"/>
        <v>22974161.859824907</v>
      </c>
      <c r="V74" s="174">
        <f t="shared" si="14"/>
        <v>25537668.612366874</v>
      </c>
      <c r="W74" s="174">
        <f t="shared" si="14"/>
        <v>28323365.366149385</v>
      </c>
      <c r="X74" s="174">
        <f t="shared" si="14"/>
        <v>31350037.916806567</v>
      </c>
      <c r="Y74" s="174">
        <f t="shared" si="14"/>
        <v>34638041.90269497</v>
      </c>
      <c r="Z74" s="174">
        <f t="shared" si="14"/>
        <v>43203176.155463561</v>
      </c>
      <c r="AA74" s="174">
        <f t="shared" si="14"/>
        <v>47081852.329786405</v>
      </c>
      <c r="AB74" s="174">
        <f t="shared" si="14"/>
        <v>51293705.296725526</v>
      </c>
      <c r="AC74" s="174">
        <f t="shared" si="14"/>
        <v>55866787.149159141</v>
      </c>
      <c r="AD74" s="174">
        <f t="shared" si="14"/>
        <v>60831489.457793057</v>
      </c>
      <c r="AE74" s="174">
        <f t="shared" si="14"/>
        <v>66220737.476976208</v>
      </c>
      <c r="AF74" s="174">
        <f t="shared" si="14"/>
        <v>72070200.435410693</v>
      </c>
      <c r="AG74" s="174">
        <f t="shared" si="14"/>
        <v>78418519.24247703</v>
      </c>
      <c r="AH74" s="174">
        <f t="shared" si="14"/>
        <v>85307553.050925776</v>
      </c>
      <c r="AI74" s="174">
        <f t="shared" si="14"/>
        <v>92782646.235812992</v>
      </c>
      <c r="AJ74" s="174">
        <f t="shared" si="14"/>
        <v>100892917.47853041</v>
      </c>
    </row>
    <row r="75" spans="1:36" s="117" customFormat="1" ht="15" x14ac:dyDescent="0.25">
      <c r="A75" s="175" t="s">
        <v>271</v>
      </c>
      <c r="B75" s="140">
        <f>-B74*$B$36</f>
        <v>0</v>
      </c>
      <c r="C75" s="140">
        <f t="shared" ref="C75:AJ75" si="15">-C74*$B$36</f>
        <v>0</v>
      </c>
      <c r="D75" s="140">
        <f t="shared" si="15"/>
        <v>-1764434.73312</v>
      </c>
      <c r="E75" s="140">
        <f t="shared" si="15"/>
        <v>-661811.89296503633</v>
      </c>
      <c r="F75" s="140">
        <f t="shared" si="15"/>
        <v>-809437.58328032703</v>
      </c>
      <c r="G75" s="140">
        <f t="shared" si="15"/>
        <v>-969689.33652521472</v>
      </c>
      <c r="H75" s="140">
        <f t="shared" si="15"/>
        <v>-1143628.0478513616</v>
      </c>
      <c r="I75" s="140">
        <f t="shared" si="15"/>
        <v>-1332403.0013555204</v>
      </c>
      <c r="J75" s="140">
        <f t="shared" si="15"/>
        <v>-1537259.2039213162</v>
      </c>
      <c r="K75" s="140">
        <f t="shared" si="15"/>
        <v>-1759545.3263342695</v>
      </c>
      <c r="L75" s="140">
        <f t="shared" si="15"/>
        <v>-2000722.3019045005</v>
      </c>
      <c r="M75" s="140">
        <f t="shared" si="15"/>
        <v>-2262372.6369849714</v>
      </c>
      <c r="N75" s="140">
        <f t="shared" si="15"/>
        <v>-2546210.4922698215</v>
      </c>
      <c r="O75" s="140">
        <f t="shared" si="15"/>
        <v>-2854092.5986257866</v>
      </c>
      <c r="P75" s="140">
        <f t="shared" si="15"/>
        <v>-3188030.0764805111</v>
      </c>
      <c r="Q75" s="153">
        <f t="shared" si="15"/>
        <v>-2922954.0345121901</v>
      </c>
      <c r="R75" s="153">
        <f t="shared" si="15"/>
        <v>-3290001.0873058685</v>
      </c>
      <c r="S75" s="153">
        <f t="shared" si="15"/>
        <v>-3689142.1680362979</v>
      </c>
      <c r="T75" s="153">
        <f t="shared" si="15"/>
        <v>-4123101.7388114179</v>
      </c>
      <c r="U75" s="153">
        <f t="shared" si="15"/>
        <v>-4594832.3719649818</v>
      </c>
      <c r="V75" s="153">
        <f t="shared" si="15"/>
        <v>-5107533.7224733755</v>
      </c>
      <c r="W75" s="153">
        <f t="shared" si="15"/>
        <v>-5664673.0732298773</v>
      </c>
      <c r="X75" s="153">
        <f t="shared" si="15"/>
        <v>-6270007.5833613137</v>
      </c>
      <c r="Y75" s="153">
        <f t="shared" si="15"/>
        <v>-6927608.3805389944</v>
      </c>
      <c r="Z75" s="153">
        <f t="shared" si="15"/>
        <v>-8640635.2310927119</v>
      </c>
      <c r="AA75" s="153">
        <f t="shared" si="15"/>
        <v>-9416370.4659572821</v>
      </c>
      <c r="AB75" s="153">
        <f t="shared" si="15"/>
        <v>-10258741.059345106</v>
      </c>
      <c r="AC75" s="153">
        <f t="shared" si="15"/>
        <v>-11173357.429831829</v>
      </c>
      <c r="AD75" s="153">
        <f t="shared" si="15"/>
        <v>-12166297.891558612</v>
      </c>
      <c r="AE75" s="153">
        <f t="shared" si="15"/>
        <v>-13244147.495395243</v>
      </c>
      <c r="AF75" s="153">
        <f t="shared" si="15"/>
        <v>-14414040.08708214</v>
      </c>
      <c r="AG75" s="153">
        <f t="shared" si="15"/>
        <v>-15683703.848495407</v>
      </c>
      <c r="AH75" s="153">
        <f t="shared" si="15"/>
        <v>-17061510.610185158</v>
      </c>
      <c r="AI75" s="153">
        <f t="shared" si="15"/>
        <v>-18556529.247162599</v>
      </c>
      <c r="AJ75" s="153">
        <f t="shared" si="15"/>
        <v>-20178583.495706081</v>
      </c>
    </row>
    <row r="76" spans="1:36" s="117" customFormat="1" ht="14.25" x14ac:dyDescent="0.2">
      <c r="A76" s="178" t="s">
        <v>303</v>
      </c>
      <c r="B76" s="179">
        <f>B74+B75</f>
        <v>0</v>
      </c>
      <c r="C76" s="179">
        <f>C74+C75</f>
        <v>0</v>
      </c>
      <c r="D76" s="179">
        <f>D74+D75</f>
        <v>7057738.93248</v>
      </c>
      <c r="E76" s="179">
        <f t="shared" ref="E76:AJ76" si="16">E74+E75</f>
        <v>2647247.5718601448</v>
      </c>
      <c r="F76" s="179">
        <f t="shared" si="16"/>
        <v>3237750.3331213081</v>
      </c>
      <c r="G76" s="179">
        <f t="shared" si="16"/>
        <v>3878757.3461008584</v>
      </c>
      <c r="H76" s="179">
        <f t="shared" si="16"/>
        <v>4574512.1914054463</v>
      </c>
      <c r="I76" s="179">
        <f t="shared" si="16"/>
        <v>5329612.0054220818</v>
      </c>
      <c r="J76" s="179">
        <f t="shared" si="16"/>
        <v>6149036.8156852638</v>
      </c>
      <c r="K76" s="179">
        <f t="shared" si="16"/>
        <v>7038181.305337077</v>
      </c>
      <c r="L76" s="179">
        <f t="shared" si="16"/>
        <v>8002889.2076180009</v>
      </c>
      <c r="M76" s="179">
        <f t="shared" si="16"/>
        <v>9049490.5479398854</v>
      </c>
      <c r="N76" s="179">
        <f t="shared" si="16"/>
        <v>10184841.969079286</v>
      </c>
      <c r="O76" s="179">
        <f t="shared" si="16"/>
        <v>11416370.394503146</v>
      </c>
      <c r="P76" s="179">
        <f t="shared" si="16"/>
        <v>12752120.305922043</v>
      </c>
      <c r="Q76" s="180">
        <f t="shared" si="16"/>
        <v>11691816.138048759</v>
      </c>
      <c r="R76" s="180">
        <f t="shared" si="16"/>
        <v>13160004.349223474</v>
      </c>
      <c r="S76" s="180">
        <f t="shared" si="16"/>
        <v>14756568.672145192</v>
      </c>
      <c r="T76" s="180">
        <f t="shared" si="16"/>
        <v>16492406.95524567</v>
      </c>
      <c r="U76" s="180">
        <f t="shared" si="16"/>
        <v>18379329.487859927</v>
      </c>
      <c r="V76" s="180">
        <f t="shared" si="16"/>
        <v>20430134.889893498</v>
      </c>
      <c r="W76" s="180">
        <f t="shared" si="16"/>
        <v>22658692.292919509</v>
      </c>
      <c r="X76" s="180">
        <f t="shared" si="16"/>
        <v>25080030.333445255</v>
      </c>
      <c r="Y76" s="180">
        <f t="shared" si="16"/>
        <v>27710433.522155978</v>
      </c>
      <c r="Z76" s="180">
        <f t="shared" si="16"/>
        <v>34562540.924370848</v>
      </c>
      <c r="AA76" s="180">
        <f t="shared" si="16"/>
        <v>37665481.863829121</v>
      </c>
      <c r="AB76" s="180">
        <f t="shared" si="16"/>
        <v>41034964.237380423</v>
      </c>
      <c r="AC76" s="180">
        <f t="shared" si="16"/>
        <v>44693429.719327316</v>
      </c>
      <c r="AD76" s="180">
        <f t="shared" si="16"/>
        <v>48665191.566234447</v>
      </c>
      <c r="AE76" s="180">
        <f t="shared" si="16"/>
        <v>52976589.981580965</v>
      </c>
      <c r="AF76" s="180">
        <f t="shared" si="16"/>
        <v>57656160.348328553</v>
      </c>
      <c r="AG76" s="180">
        <f t="shared" si="16"/>
        <v>62734815.393981621</v>
      </c>
      <c r="AH76" s="180">
        <f t="shared" si="16"/>
        <v>68246042.440740615</v>
      </c>
      <c r="AI76" s="180">
        <f t="shared" si="16"/>
        <v>74226116.988650396</v>
      </c>
      <c r="AJ76" s="180">
        <f t="shared" si="16"/>
        <v>80714333.982824326</v>
      </c>
    </row>
    <row r="77" spans="1:36" s="117" customFormat="1" x14ac:dyDescent="0.2">
      <c r="A77" s="92"/>
      <c r="B77" s="181">
        <f>G106</f>
        <v>0.5</v>
      </c>
      <c r="C77" s="181">
        <f t="shared" ref="C77:AJ77" si="17">H106</f>
        <v>1.5</v>
      </c>
      <c r="D77" s="181">
        <f t="shared" si="17"/>
        <v>2.5</v>
      </c>
      <c r="E77" s="181">
        <f t="shared" si="17"/>
        <v>3.5</v>
      </c>
      <c r="F77" s="181">
        <f t="shared" si="17"/>
        <v>4.5</v>
      </c>
      <c r="G77" s="181">
        <f t="shared" si="17"/>
        <v>5.5</v>
      </c>
      <c r="H77" s="181">
        <f t="shared" si="17"/>
        <v>6.5</v>
      </c>
      <c r="I77" s="181">
        <f t="shared" si="17"/>
        <v>7.5</v>
      </c>
      <c r="J77" s="181">
        <f t="shared" si="17"/>
        <v>8.5</v>
      </c>
      <c r="K77" s="181">
        <f t="shared" si="17"/>
        <v>9.5</v>
      </c>
      <c r="L77" s="181">
        <f t="shared" si="17"/>
        <v>10.5</v>
      </c>
      <c r="M77" s="181">
        <f t="shared" si="17"/>
        <v>11.5</v>
      </c>
      <c r="N77" s="181">
        <f t="shared" si="17"/>
        <v>12.5</v>
      </c>
      <c r="O77" s="181">
        <f t="shared" si="17"/>
        <v>13.5</v>
      </c>
      <c r="P77" s="181">
        <f t="shared" si="17"/>
        <v>14.5</v>
      </c>
      <c r="Q77" s="181">
        <f t="shared" si="17"/>
        <v>15.5</v>
      </c>
      <c r="R77" s="181">
        <f t="shared" si="17"/>
        <v>16.5</v>
      </c>
      <c r="S77" s="181">
        <f t="shared" si="17"/>
        <v>17.5</v>
      </c>
      <c r="T77" s="181">
        <f t="shared" si="17"/>
        <v>18.5</v>
      </c>
      <c r="U77" s="181">
        <f t="shared" si="17"/>
        <v>19.5</v>
      </c>
      <c r="V77" s="181">
        <f t="shared" si="17"/>
        <v>20.5</v>
      </c>
      <c r="W77" s="181">
        <f t="shared" si="17"/>
        <v>21.5</v>
      </c>
      <c r="X77" s="181">
        <f t="shared" si="17"/>
        <v>22.5</v>
      </c>
      <c r="Y77" s="181">
        <f t="shared" si="17"/>
        <v>23.5</v>
      </c>
      <c r="Z77" s="181">
        <f t="shared" si="17"/>
        <v>24.5</v>
      </c>
      <c r="AA77" s="181">
        <f t="shared" si="17"/>
        <v>25.5</v>
      </c>
      <c r="AB77" s="181">
        <f t="shared" si="17"/>
        <v>26.5</v>
      </c>
      <c r="AC77" s="181">
        <f t="shared" si="17"/>
        <v>27.5</v>
      </c>
      <c r="AD77" s="181">
        <f t="shared" si="17"/>
        <v>28.5</v>
      </c>
      <c r="AE77" s="181">
        <f t="shared" si="17"/>
        <v>29.5</v>
      </c>
      <c r="AF77" s="181">
        <f t="shared" si="17"/>
        <v>30.5</v>
      </c>
      <c r="AG77" s="181">
        <f t="shared" si="17"/>
        <v>31.5</v>
      </c>
      <c r="AH77" s="181">
        <f t="shared" si="17"/>
        <v>32.5</v>
      </c>
      <c r="AI77" s="181">
        <f t="shared" si="17"/>
        <v>33.5</v>
      </c>
      <c r="AJ77" s="181">
        <f t="shared" si="17"/>
        <v>34.5</v>
      </c>
    </row>
    <row r="78" spans="1:36" s="117" customFormat="1" x14ac:dyDescent="0.2">
      <c r="A78" s="182" t="s">
        <v>304</v>
      </c>
      <c r="B78" s="128">
        <v>1</v>
      </c>
      <c r="C78" s="128">
        <v>2</v>
      </c>
      <c r="D78" s="128">
        <v>3</v>
      </c>
      <c r="E78" s="128">
        <v>4</v>
      </c>
      <c r="F78" s="128">
        <v>5</v>
      </c>
      <c r="G78" s="128">
        <v>6</v>
      </c>
      <c r="H78" s="128">
        <v>7</v>
      </c>
      <c r="I78" s="128">
        <v>8</v>
      </c>
      <c r="J78" s="128">
        <v>9</v>
      </c>
      <c r="K78" s="128">
        <v>10</v>
      </c>
      <c r="L78" s="128">
        <v>11</v>
      </c>
      <c r="M78" s="128">
        <v>12</v>
      </c>
      <c r="N78" s="128">
        <v>13</v>
      </c>
      <c r="O78" s="128">
        <v>14</v>
      </c>
      <c r="P78" s="128">
        <v>15</v>
      </c>
      <c r="Q78" s="131">
        <v>16</v>
      </c>
      <c r="R78" s="131">
        <v>17</v>
      </c>
      <c r="S78" s="131">
        <v>18</v>
      </c>
      <c r="T78" s="131">
        <v>19</v>
      </c>
      <c r="U78" s="131">
        <v>20</v>
      </c>
      <c r="V78" s="131">
        <v>21</v>
      </c>
      <c r="W78" s="131">
        <v>22</v>
      </c>
      <c r="X78" s="131">
        <v>23</v>
      </c>
      <c r="Y78" s="131">
        <v>24</v>
      </c>
      <c r="Z78" s="131">
        <v>25</v>
      </c>
      <c r="AA78" s="131">
        <v>26</v>
      </c>
      <c r="AB78" s="131">
        <v>27</v>
      </c>
      <c r="AC78" s="131">
        <v>28</v>
      </c>
      <c r="AD78" s="131">
        <v>29</v>
      </c>
      <c r="AE78" s="131">
        <v>30</v>
      </c>
      <c r="AF78" s="131">
        <v>31</v>
      </c>
      <c r="AG78" s="131">
        <v>32</v>
      </c>
      <c r="AH78" s="131">
        <v>33</v>
      </c>
      <c r="AI78" s="131">
        <v>34</v>
      </c>
      <c r="AJ78" s="131">
        <v>35</v>
      </c>
    </row>
    <row r="79" spans="1:36" s="117" customFormat="1" ht="28.5" x14ac:dyDescent="0.2">
      <c r="A79" s="172" t="s">
        <v>300</v>
      </c>
      <c r="B79" s="173">
        <f>B72</f>
        <v>0</v>
      </c>
      <c r="C79" s="173">
        <f>C72</f>
        <v>0</v>
      </c>
      <c r="D79" s="173">
        <f>D72</f>
        <v>8822173.6655999999</v>
      </c>
      <c r="E79" s="173">
        <f t="shared" ref="E79:AJ79" si="18">E72</f>
        <v>3309059.4648251813</v>
      </c>
      <c r="F79" s="173">
        <f t="shared" si="18"/>
        <v>4047187.9164016349</v>
      </c>
      <c r="G79" s="173">
        <f t="shared" si="18"/>
        <v>4848446.6826260732</v>
      </c>
      <c r="H79" s="173">
        <f t="shared" si="18"/>
        <v>5718140.2392568076</v>
      </c>
      <c r="I79" s="173">
        <f t="shared" si="18"/>
        <v>6662015.0067776022</v>
      </c>
      <c r="J79" s="173">
        <f t="shared" si="18"/>
        <v>7686296.01960658</v>
      </c>
      <c r="K79" s="173">
        <f t="shared" si="18"/>
        <v>8797726.6316713467</v>
      </c>
      <c r="L79" s="173">
        <f t="shared" si="18"/>
        <v>10003611.509522501</v>
      </c>
      <c r="M79" s="173">
        <f t="shared" si="18"/>
        <v>11311863.184924856</v>
      </c>
      <c r="N79" s="173">
        <f t="shared" si="18"/>
        <v>12731052.461349107</v>
      </c>
      <c r="O79" s="173">
        <f t="shared" si="18"/>
        <v>14270462.993128933</v>
      </c>
      <c r="P79" s="173">
        <f t="shared" si="18"/>
        <v>15940150.382402554</v>
      </c>
      <c r="Q79" s="174">
        <f t="shared" si="18"/>
        <v>14614770.172560949</v>
      </c>
      <c r="R79" s="174">
        <f t="shared" si="18"/>
        <v>16450005.436529342</v>
      </c>
      <c r="S79" s="174">
        <f t="shared" si="18"/>
        <v>18445710.840181489</v>
      </c>
      <c r="T79" s="174">
        <f t="shared" si="18"/>
        <v>20615508.694057088</v>
      </c>
      <c r="U79" s="174">
        <f t="shared" si="18"/>
        <v>22974161.859824907</v>
      </c>
      <c r="V79" s="174">
        <f t="shared" si="18"/>
        <v>25537668.612366874</v>
      </c>
      <c r="W79" s="174">
        <f t="shared" si="18"/>
        <v>28323365.366149385</v>
      </c>
      <c r="X79" s="174">
        <f t="shared" si="18"/>
        <v>31350037.916806567</v>
      </c>
      <c r="Y79" s="174">
        <f t="shared" si="18"/>
        <v>34638041.90269497</v>
      </c>
      <c r="Z79" s="174">
        <f t="shared" si="18"/>
        <v>43203176.155463561</v>
      </c>
      <c r="AA79" s="174">
        <f t="shared" si="18"/>
        <v>47081852.329786405</v>
      </c>
      <c r="AB79" s="174">
        <f t="shared" si="18"/>
        <v>51293705.296725526</v>
      </c>
      <c r="AC79" s="174">
        <f t="shared" si="18"/>
        <v>55866787.149159141</v>
      </c>
      <c r="AD79" s="174">
        <f t="shared" si="18"/>
        <v>60831489.457793057</v>
      </c>
      <c r="AE79" s="174">
        <f t="shared" si="18"/>
        <v>66220737.476976208</v>
      </c>
      <c r="AF79" s="174">
        <f t="shared" si="18"/>
        <v>72070200.435410693</v>
      </c>
      <c r="AG79" s="174">
        <f t="shared" si="18"/>
        <v>78418519.24247703</v>
      </c>
      <c r="AH79" s="174">
        <f t="shared" si="18"/>
        <v>85307553.050925776</v>
      </c>
      <c r="AI79" s="174">
        <f t="shared" si="18"/>
        <v>92782646.235812992</v>
      </c>
      <c r="AJ79" s="174">
        <f t="shared" si="18"/>
        <v>100892917.47853041</v>
      </c>
    </row>
    <row r="80" spans="1:36" s="117" customFormat="1" ht="15" x14ac:dyDescent="0.25">
      <c r="A80" s="175" t="s">
        <v>299</v>
      </c>
      <c r="B80" s="140">
        <f>-B71</f>
        <v>0</v>
      </c>
      <c r="C80" s="140">
        <f t="shared" ref="C80:AJ80" si="19">-C71</f>
        <v>0</v>
      </c>
      <c r="D80" s="140">
        <f t="shared" si="19"/>
        <v>0</v>
      </c>
      <c r="E80" s="140">
        <f t="shared" si="19"/>
        <v>4993742.9060000004</v>
      </c>
      <c r="F80" s="140">
        <f t="shared" si="19"/>
        <v>4993742.9060000004</v>
      </c>
      <c r="G80" s="140">
        <f t="shared" si="19"/>
        <v>4993742.9060000004</v>
      </c>
      <c r="H80" s="140">
        <f t="shared" si="19"/>
        <v>4993742.9060000004</v>
      </c>
      <c r="I80" s="140">
        <f t="shared" si="19"/>
        <v>4993742.9060000004</v>
      </c>
      <c r="J80" s="140">
        <f t="shared" si="19"/>
        <v>4993742.9060000004</v>
      </c>
      <c r="K80" s="140">
        <f t="shared" si="19"/>
        <v>4993742.9060000004</v>
      </c>
      <c r="L80" s="140">
        <f t="shared" si="19"/>
        <v>4993742.9060000004</v>
      </c>
      <c r="M80" s="140">
        <f t="shared" si="19"/>
        <v>4993742.9060000004</v>
      </c>
      <c r="N80" s="140">
        <f t="shared" si="19"/>
        <v>4993742.9060000004</v>
      </c>
      <c r="O80" s="140">
        <f t="shared" si="19"/>
        <v>4993742.9060000004</v>
      </c>
      <c r="P80" s="140">
        <f t="shared" si="19"/>
        <v>4993742.9060000004</v>
      </c>
      <c r="Q80" s="153">
        <f t="shared" si="19"/>
        <v>4993742.9060000004</v>
      </c>
      <c r="R80" s="153">
        <f t="shared" si="19"/>
        <v>4993742.9060000004</v>
      </c>
      <c r="S80" s="153">
        <f t="shared" si="19"/>
        <v>4993742.9060000004</v>
      </c>
      <c r="T80" s="153">
        <f t="shared" si="19"/>
        <v>4993742.9060000004</v>
      </c>
      <c r="U80" s="153">
        <f t="shared" si="19"/>
        <v>4993742.9060000004</v>
      </c>
      <c r="V80" s="153">
        <f t="shared" si="19"/>
        <v>4993742.9060000004</v>
      </c>
      <c r="W80" s="153">
        <f t="shared" si="19"/>
        <v>4993742.9060000004</v>
      </c>
      <c r="X80" s="153">
        <f t="shared" si="19"/>
        <v>4993742.9060000004</v>
      </c>
      <c r="Y80" s="153">
        <f t="shared" si="19"/>
        <v>4993742.9060000004</v>
      </c>
      <c r="Z80" s="153">
        <f t="shared" si="19"/>
        <v>0</v>
      </c>
      <c r="AA80" s="153">
        <f t="shared" si="19"/>
        <v>0</v>
      </c>
      <c r="AB80" s="153">
        <f t="shared" si="19"/>
        <v>0</v>
      </c>
      <c r="AC80" s="153">
        <f t="shared" si="19"/>
        <v>0</v>
      </c>
      <c r="AD80" s="153">
        <f t="shared" si="19"/>
        <v>0</v>
      </c>
      <c r="AE80" s="153">
        <f t="shared" si="19"/>
        <v>0</v>
      </c>
      <c r="AF80" s="153">
        <f t="shared" si="19"/>
        <v>0</v>
      </c>
      <c r="AG80" s="153">
        <f t="shared" si="19"/>
        <v>0</v>
      </c>
      <c r="AH80" s="153">
        <f t="shared" si="19"/>
        <v>0</v>
      </c>
      <c r="AI80" s="153">
        <f t="shared" si="19"/>
        <v>0</v>
      </c>
      <c r="AJ80" s="153">
        <f t="shared" si="19"/>
        <v>0</v>
      </c>
    </row>
    <row r="81" spans="1:36" s="117" customFormat="1" ht="15" x14ac:dyDescent="0.25">
      <c r="A81" s="175" t="s">
        <v>301</v>
      </c>
      <c r="B81" s="140">
        <f>B73</f>
        <v>0</v>
      </c>
      <c r="C81" s="140">
        <f t="shared" ref="C81:AJ81" si="20">C73</f>
        <v>0</v>
      </c>
      <c r="D81" s="140">
        <f t="shared" si="20"/>
        <v>0</v>
      </c>
      <c r="E81" s="140">
        <f t="shared" si="20"/>
        <v>0</v>
      </c>
      <c r="F81" s="140">
        <f t="shared" si="20"/>
        <v>0</v>
      </c>
      <c r="G81" s="140">
        <f t="shared" si="20"/>
        <v>0</v>
      </c>
      <c r="H81" s="140">
        <f t="shared" si="20"/>
        <v>0</v>
      </c>
      <c r="I81" s="140">
        <f t="shared" si="20"/>
        <v>0</v>
      </c>
      <c r="J81" s="140">
        <f t="shared" si="20"/>
        <v>0</v>
      </c>
      <c r="K81" s="140">
        <f t="shared" si="20"/>
        <v>0</v>
      </c>
      <c r="L81" s="140">
        <f t="shared" si="20"/>
        <v>0</v>
      </c>
      <c r="M81" s="140">
        <f t="shared" si="20"/>
        <v>0</v>
      </c>
      <c r="N81" s="140">
        <f t="shared" si="20"/>
        <v>0</v>
      </c>
      <c r="O81" s="140">
        <f t="shared" si="20"/>
        <v>0</v>
      </c>
      <c r="P81" s="140">
        <f t="shared" si="20"/>
        <v>0</v>
      </c>
      <c r="Q81" s="153">
        <f t="shared" si="20"/>
        <v>0</v>
      </c>
      <c r="R81" s="153">
        <f t="shared" si="20"/>
        <v>0</v>
      </c>
      <c r="S81" s="153">
        <f t="shared" si="20"/>
        <v>0</v>
      </c>
      <c r="T81" s="153">
        <f t="shared" si="20"/>
        <v>0</v>
      </c>
      <c r="U81" s="153">
        <f t="shared" si="20"/>
        <v>0</v>
      </c>
      <c r="V81" s="153">
        <f t="shared" si="20"/>
        <v>0</v>
      </c>
      <c r="W81" s="153">
        <f t="shared" si="20"/>
        <v>0</v>
      </c>
      <c r="X81" s="153">
        <f t="shared" si="20"/>
        <v>0</v>
      </c>
      <c r="Y81" s="153">
        <f t="shared" si="20"/>
        <v>0</v>
      </c>
      <c r="Z81" s="153">
        <f t="shared" si="20"/>
        <v>0</v>
      </c>
      <c r="AA81" s="153">
        <f t="shared" si="20"/>
        <v>0</v>
      </c>
      <c r="AB81" s="153">
        <f t="shared" si="20"/>
        <v>0</v>
      </c>
      <c r="AC81" s="153">
        <f t="shared" si="20"/>
        <v>0</v>
      </c>
      <c r="AD81" s="153">
        <f t="shared" si="20"/>
        <v>0</v>
      </c>
      <c r="AE81" s="153">
        <f t="shared" si="20"/>
        <v>0</v>
      </c>
      <c r="AF81" s="153">
        <f t="shared" si="20"/>
        <v>0</v>
      </c>
      <c r="AG81" s="153">
        <f t="shared" si="20"/>
        <v>0</v>
      </c>
      <c r="AH81" s="153">
        <f t="shared" si="20"/>
        <v>0</v>
      </c>
      <c r="AI81" s="153">
        <f t="shared" si="20"/>
        <v>0</v>
      </c>
      <c r="AJ81" s="153">
        <f t="shared" si="20"/>
        <v>0</v>
      </c>
    </row>
    <row r="82" spans="1:36" s="117" customFormat="1" ht="15" x14ac:dyDescent="0.25">
      <c r="A82" s="175" t="s">
        <v>271</v>
      </c>
      <c r="B82" s="140">
        <f>IF(SUM($B$75:B75)+SUM($A$82:A82)&gt;0,0,SUM($B$75:B75)-SUM($A$82:A82))</f>
        <v>0</v>
      </c>
      <c r="C82" s="140">
        <f>C75</f>
        <v>0</v>
      </c>
      <c r="D82" s="140">
        <f t="shared" ref="D82:AJ82" si="21">D75</f>
        <v>-1764434.73312</v>
      </c>
      <c r="E82" s="140">
        <f t="shared" si="21"/>
        <v>-661811.89296503633</v>
      </c>
      <c r="F82" s="140">
        <f t="shared" si="21"/>
        <v>-809437.58328032703</v>
      </c>
      <c r="G82" s="140">
        <f t="shared" si="21"/>
        <v>-969689.33652521472</v>
      </c>
      <c r="H82" s="140">
        <f t="shared" si="21"/>
        <v>-1143628.0478513616</v>
      </c>
      <c r="I82" s="140">
        <f t="shared" si="21"/>
        <v>-1332403.0013555204</v>
      </c>
      <c r="J82" s="140">
        <f t="shared" si="21"/>
        <v>-1537259.2039213162</v>
      </c>
      <c r="K82" s="140">
        <f t="shared" si="21"/>
        <v>-1759545.3263342695</v>
      </c>
      <c r="L82" s="140">
        <f t="shared" si="21"/>
        <v>-2000722.3019045005</v>
      </c>
      <c r="M82" s="140">
        <f t="shared" si="21"/>
        <v>-2262372.6369849714</v>
      </c>
      <c r="N82" s="140">
        <f t="shared" si="21"/>
        <v>-2546210.4922698215</v>
      </c>
      <c r="O82" s="140">
        <f t="shared" si="21"/>
        <v>-2854092.5986257866</v>
      </c>
      <c r="P82" s="140">
        <f t="shared" si="21"/>
        <v>-3188030.0764805111</v>
      </c>
      <c r="Q82" s="140">
        <f t="shared" si="21"/>
        <v>-2922954.0345121901</v>
      </c>
      <c r="R82" s="140">
        <f t="shared" si="21"/>
        <v>-3290001.0873058685</v>
      </c>
      <c r="S82" s="140">
        <f t="shared" si="21"/>
        <v>-3689142.1680362979</v>
      </c>
      <c r="T82" s="140">
        <f t="shared" si="21"/>
        <v>-4123101.7388114179</v>
      </c>
      <c r="U82" s="140">
        <f t="shared" si="21"/>
        <v>-4594832.3719649818</v>
      </c>
      <c r="V82" s="140">
        <f t="shared" si="21"/>
        <v>-5107533.7224733755</v>
      </c>
      <c r="W82" s="140">
        <f t="shared" si="21"/>
        <v>-5664673.0732298773</v>
      </c>
      <c r="X82" s="140">
        <f t="shared" si="21"/>
        <v>-6270007.5833613137</v>
      </c>
      <c r="Y82" s="140">
        <f t="shared" si="21"/>
        <v>-6927608.3805389944</v>
      </c>
      <c r="Z82" s="140">
        <f t="shared" si="21"/>
        <v>-8640635.2310927119</v>
      </c>
      <c r="AA82" s="140">
        <f t="shared" si="21"/>
        <v>-9416370.4659572821</v>
      </c>
      <c r="AB82" s="140">
        <f t="shared" si="21"/>
        <v>-10258741.059345106</v>
      </c>
      <c r="AC82" s="140">
        <f t="shared" si="21"/>
        <v>-11173357.429831829</v>
      </c>
      <c r="AD82" s="140">
        <f t="shared" si="21"/>
        <v>-12166297.891558612</v>
      </c>
      <c r="AE82" s="140">
        <f t="shared" si="21"/>
        <v>-13244147.495395243</v>
      </c>
      <c r="AF82" s="140">
        <f t="shared" si="21"/>
        <v>-14414040.08708214</v>
      </c>
      <c r="AG82" s="140">
        <f t="shared" si="21"/>
        <v>-15683703.848495407</v>
      </c>
      <c r="AH82" s="140">
        <f t="shared" si="21"/>
        <v>-17061510.610185158</v>
      </c>
      <c r="AI82" s="140">
        <f t="shared" si="21"/>
        <v>-18556529.247162599</v>
      </c>
      <c r="AJ82" s="140">
        <f t="shared" si="21"/>
        <v>-20178583.495706081</v>
      </c>
    </row>
    <row r="83" spans="1:36" s="117" customFormat="1" ht="15" x14ac:dyDescent="0.25">
      <c r="A83" s="175" t="s">
        <v>305</v>
      </c>
      <c r="B83" s="140"/>
      <c r="C83" s="140"/>
      <c r="D83" s="140"/>
      <c r="E83" s="140"/>
      <c r="F83" s="140"/>
      <c r="G83" s="140"/>
      <c r="H83" s="140"/>
      <c r="I83" s="140"/>
      <c r="J83" s="140"/>
      <c r="K83" s="140"/>
      <c r="L83" s="140"/>
      <c r="M83" s="140">
        <f>IF(((SUM($B$62:M62)+SUM($B$64:M68))+SUM($B$84:M84))&lt;0,((SUM($B$62:M62)+SUM($B$64:M68))+SUM($B$84:M84))*0.18-SUM($A$83:L83),IF(SUM($B$83:L83)&lt;0,0-SUM($B$83:L83),0))</f>
        <v>0</v>
      </c>
      <c r="N83" s="140">
        <f>IF(((SUM($B$62:N62)+SUM($B$64:N68))+SUM($B$84:N84))&lt;0,((SUM($B$62:N62)+SUM($B$64:N68))+SUM($B$84:N84))*0.18-SUM($A$83:M83),IF(SUM($B$83:M83)&lt;0,0-SUM($B$83:M83),0))</f>
        <v>0</v>
      </c>
      <c r="O83" s="140">
        <f>IF(((SUM($B$62:O62)+SUM($B$64:O68))+SUM($B$84:O84))&lt;0,((SUM($B$62:O62)+SUM($B$64:O68))+SUM($B$84:O84))*0.18-SUM($A$83:N83),IF(SUM($B$83:N83)&lt;0,0-SUM($B$83:N83),0))</f>
        <v>0</v>
      </c>
      <c r="P83" s="140">
        <f>IF(((SUM($B$62:P62)+SUM($B$64:P68))+SUM($B$84:P84))&lt;0,((SUM($B$62:P62)+SUM($B$64:P68))+SUM($B$84:P84))*0.18-SUM($A$83:O83),IF(SUM($B$83:O83)&lt;0,0-SUM($B$83:O83),0))</f>
        <v>0</v>
      </c>
      <c r="Q83" s="153">
        <f>IF(((SUM($B$62:Q62)+SUM($B$64:Q68))+SUM($B$84:Q84))&lt;0,((SUM($B$62:Q62)+SUM($B$64:Q68))+SUM($B$84:Q84))*0.18-SUM($A$83:P83),IF(SUM($B$83:P83)&lt;0,0-SUM($B$83:P83),0))</f>
        <v>0</v>
      </c>
      <c r="R83" s="153">
        <f>IF(((SUM($B$62:R62)+SUM($B$64:R68))+SUM($B$84:R84))&lt;0,((SUM($B$62:R62)+SUM($B$64:R68))+SUM($B$84:R84))*0.18-SUM($A$83:Q83),IF(SUM($B$83:Q83)&lt;0,0-SUM($B$83:Q83),0))</f>
        <v>0</v>
      </c>
      <c r="S83" s="153">
        <f>IF(((SUM($B$62:S62)+SUM($B$64:S68))+SUM($B$84:S84))&lt;0,((SUM($B$62:S62)+SUM($B$64:S68))+SUM($B$84:S84))*0.18-SUM($A$83:R83),IF(SUM($B$83:R83)&lt;0,0-SUM($B$83:R83),0))</f>
        <v>0</v>
      </c>
      <c r="T83" s="153">
        <f>IF(((SUM($B$62:T62)+SUM($B$64:T68))+SUM($B$84:T84))&lt;0,((SUM($B$62:T62)+SUM($B$64:T68))+SUM($B$84:T84))*0.18-SUM($A$83:S83),IF(SUM($B$83:S83)&lt;0,0-SUM($B$83:S83),0))</f>
        <v>0</v>
      </c>
      <c r="U83" s="153">
        <f>IF(((SUM($B$62:U62)+SUM($B$64:U68))+SUM($B$84:U84))&lt;0,((SUM($B$62:U62)+SUM($B$64:U68))+SUM($B$84:U84))*0.18-SUM($A$83:T83),IF(SUM($B$83:T83)&lt;0,0-SUM($B$83:T83),0))</f>
        <v>0</v>
      </c>
      <c r="V83" s="153">
        <f>IF(((SUM($B$62:V62)+SUM($B$64:V68))+SUM($B$84:V84))&lt;0,((SUM($B$62:V62)+SUM($B$64:V68))+SUM($B$84:V84))*0.18-SUM($A$83:U83),IF(SUM($B$83:U83)&lt;0,0-SUM($B$83:U83),0))</f>
        <v>0</v>
      </c>
      <c r="W83" s="153">
        <f>IF(((SUM($B$62:W62)+SUM($B$64:W68))+SUM($B$84:W84))&lt;0,((SUM($B$62:W62)+SUM($B$64:W68))+SUM($B$84:W84))*0.18-SUM($A$83:V83),IF(SUM($B$83:V83)&lt;0,0-SUM($B$83:V83),0))</f>
        <v>0</v>
      </c>
      <c r="X83" s="153">
        <f>IF(((SUM($B$62:X62)+SUM($B$64:X68))+SUM($B$84:X84))&lt;0,((SUM($B$62:X62)+SUM($B$64:X68))+SUM($B$84:X84))*0.18-SUM($A$83:W83),IF(SUM($B$83:W83)&lt;0,0-SUM($B$83:W83),0))</f>
        <v>0</v>
      </c>
      <c r="Y83" s="153">
        <f>IF(((SUM($B$62:Y62)+SUM($B$64:Y68))+SUM($B$84:Y84))&lt;0,((SUM($B$62:Y62)+SUM($B$64:Y68))+SUM($B$84:Y84))*0.18-SUM($A$83:X83),IF(SUM($B$83:X83)&lt;0,0-SUM($B$83:X83),0))</f>
        <v>0</v>
      </c>
      <c r="Z83" s="153">
        <f>IF(((SUM($B$62:Z62)+SUM($B$64:Z68))+SUM($B$84:Z84))&lt;0,((SUM($B$62:Z62)+SUM($B$64:Z68))+SUM($B$84:Z84))*0.18-SUM($A$83:Y83),IF(SUM($B$83:Y83)&lt;0,0-SUM($B$83:Y83),0))</f>
        <v>0</v>
      </c>
      <c r="AA83" s="153">
        <f>IF(((SUM($B$62:AA62)+SUM($B$64:AA68))+SUM($B$84:AA84))&lt;0,((SUM($B$62:AA62)+SUM($B$64:AA68))+SUM($B$84:AA84))*0.18-SUM($A$83:Z83),IF(SUM($B$83:Z83)&lt;0,0-SUM($B$83:Z83),0))</f>
        <v>0</v>
      </c>
      <c r="AB83" s="153">
        <f>IF(((SUM($B$62:AB62)+SUM($B$64:AB68))+SUM($B$84:AB84))&lt;0,((SUM($B$62:AB62)+SUM($B$64:AB68))+SUM($B$84:AB84))*0.18-SUM($A$83:AA83),IF(SUM($B$83:AA83)&lt;0,0-SUM($B$83:AA83),0))</f>
        <v>0</v>
      </c>
      <c r="AC83" s="153">
        <f>IF(((SUM($B$62:AC62)+SUM($B$64:AC68))+SUM($B$84:AC84))&lt;0,((SUM($B$62:AC62)+SUM($B$64:AC68))+SUM($B$84:AC84))*0.18-SUM($A$83:AB83),IF(SUM($B$83:AB83)&lt;0,0-SUM($B$83:AB83),0))</f>
        <v>0</v>
      </c>
      <c r="AD83" s="153">
        <f>IF(((SUM($B$62:AD62)+SUM($B$64:AD68))+SUM($B$84:AD84))&lt;0,((SUM($B$62:AD62)+SUM($B$64:AD68))+SUM($B$84:AD84))*0.18-SUM($A$83:AC83),IF(SUM($B$83:AC83)&lt;0,0-SUM($B$83:AC83),0))</f>
        <v>0</v>
      </c>
      <c r="AE83" s="153">
        <f>IF(((SUM($B$62:AE62)+SUM($B$64:AE68))+SUM($B$84:AE84))&lt;0,((SUM($B$62:AE62)+SUM($B$64:AE68))+SUM($B$84:AE84))*0.18-SUM($A$83:AD83),IF(SUM($B$83:AD83)&lt;0,0-SUM($B$83:AD83),0))</f>
        <v>0</v>
      </c>
      <c r="AF83" s="153">
        <f>IF(((SUM($B$62:AF62)+SUM($B$64:AF68))+SUM($B$84:AF84))&lt;0,((SUM($B$62:AF62)+SUM($B$64:AF68))+SUM($B$84:AF84))*0.18-SUM($A$83:AE83),IF(SUM($B$83:AE83)&lt;0,0-SUM($B$83:AE83),0))</f>
        <v>0</v>
      </c>
      <c r="AG83" s="153">
        <f>IF(((SUM($B$62:AG62)+SUM($B$64:AG68))+SUM($B$84:AG84))&lt;0,((SUM($B$62:AG62)+SUM($B$64:AG68))+SUM($B$84:AG84))*0.18-SUM($A$83:AF83),IF(SUM($B$83:AF83)&lt;0,0-SUM($B$83:AF83),0))</f>
        <v>0</v>
      </c>
      <c r="AH83" s="153">
        <f>IF(((SUM($B$62:AH62)+SUM($B$64:AH68))+SUM($B$84:AH84))&lt;0,((SUM($B$62:AH62)+SUM($B$64:AH68))+SUM($B$84:AH84))*0.18-SUM($A$83:AG83),IF(SUM($B$83:AG83)&lt;0,0-SUM($B$83:AG83),0))</f>
        <v>0</v>
      </c>
      <c r="AI83" s="153">
        <f>IF(((SUM($B$62:AI62)+SUM($B$64:AI68))+SUM($B$84:AI84))&lt;0,((SUM($B$62:AI62)+SUM($B$64:AI68))+SUM($B$84:AI84))*0.18-SUM($A$83:AH83),IF(SUM($B$83:AH83)&lt;0,0-SUM($B$83:AH83),0))</f>
        <v>0</v>
      </c>
      <c r="AJ83" s="153">
        <f>IF(((SUM($B$62:AJ62)+SUM($B$64:AJ68))+SUM($B$84:AJ84))&lt;0,((SUM($B$62:AJ62)+SUM($B$64:AJ68))+SUM($B$84:AJ84))*0.18-SUM($A$83:AI83),IF(SUM($B$83:AI83)&lt;0,0-SUM($B$83:AI83),0))</f>
        <v>0</v>
      </c>
    </row>
    <row r="84" spans="1:36" s="117" customFormat="1" x14ac:dyDescent="0.25">
      <c r="A84" s="175" t="s">
        <v>306</v>
      </c>
      <c r="B84" s="140">
        <f>'6.2. Паспорт фин осв ввод'!G30*-1000000</f>
        <v>-12887850.300000001</v>
      </c>
      <c r="C84" s="140">
        <f>'6.2. Паспорт фин осв ввод'!J30*-1000000</f>
        <v>-3005323.95</v>
      </c>
      <c r="D84" s="140">
        <f>'6.2. Паспорт фин осв ввод'!L30*-1000000</f>
        <v>-9075000</v>
      </c>
      <c r="E84" s="140">
        <f>'6.2. Паспорт фин осв ввод'!R30*-1000000</f>
        <v>0</v>
      </c>
      <c r="F84" s="140">
        <f>'6.2. Паспорт фин осв ввод'!V30*-1000000</f>
        <v>0</v>
      </c>
      <c r="G84" s="140">
        <f>'6.2. Паспорт фин осв ввод'!Z30*-1000000</f>
        <v>0</v>
      </c>
      <c r="H84" s="140">
        <f>'6.2. Паспорт фин осв ввод'!O30*-1000000</f>
        <v>0</v>
      </c>
      <c r="I84" s="169"/>
      <c r="J84" s="169"/>
      <c r="K84" s="169"/>
      <c r="L84" s="169"/>
      <c r="M84" s="169"/>
      <c r="N84" s="169"/>
      <c r="O84" s="169"/>
      <c r="P84" s="169"/>
      <c r="Q84" s="176"/>
      <c r="R84" s="176"/>
      <c r="S84" s="176"/>
      <c r="T84" s="176"/>
      <c r="U84" s="176"/>
      <c r="V84" s="176"/>
      <c r="W84" s="176"/>
      <c r="X84" s="176"/>
      <c r="Y84" s="176"/>
      <c r="Z84" s="176"/>
      <c r="AA84" s="176"/>
      <c r="AB84" s="176"/>
      <c r="AC84" s="183"/>
      <c r="AD84" s="183"/>
      <c r="AE84" s="183"/>
      <c r="AF84" s="183"/>
      <c r="AG84" s="183"/>
      <c r="AH84" s="183"/>
      <c r="AI84" s="183"/>
      <c r="AJ84" s="183"/>
    </row>
    <row r="85" spans="1:36" s="117" customFormat="1" ht="15" x14ac:dyDescent="0.25">
      <c r="A85" s="175" t="s">
        <v>307</v>
      </c>
      <c r="B85" s="140">
        <f t="shared" ref="B85:AJ85" si="22">B57-B58</f>
        <v>0</v>
      </c>
      <c r="C85" s="140">
        <f t="shared" si="22"/>
        <v>0</v>
      </c>
      <c r="D85" s="140">
        <f t="shared" si="22"/>
        <v>0</v>
      </c>
      <c r="E85" s="140">
        <f t="shared" si="22"/>
        <v>0</v>
      </c>
      <c r="F85" s="140">
        <f t="shared" si="22"/>
        <v>0</v>
      </c>
      <c r="G85" s="140">
        <f t="shared" si="22"/>
        <v>0</v>
      </c>
      <c r="H85" s="140">
        <f t="shared" si="22"/>
        <v>0</v>
      </c>
      <c r="I85" s="140">
        <f t="shared" si="22"/>
        <v>0</v>
      </c>
      <c r="J85" s="140">
        <f t="shared" si="22"/>
        <v>0</v>
      </c>
      <c r="K85" s="140">
        <f t="shared" si="22"/>
        <v>0</v>
      </c>
      <c r="L85" s="140">
        <f t="shared" si="22"/>
        <v>0</v>
      </c>
      <c r="M85" s="140">
        <f t="shared" si="22"/>
        <v>0</v>
      </c>
      <c r="N85" s="140">
        <f t="shared" si="22"/>
        <v>0</v>
      </c>
      <c r="O85" s="140">
        <f t="shared" si="22"/>
        <v>0</v>
      </c>
      <c r="P85" s="140">
        <f t="shared" si="22"/>
        <v>0</v>
      </c>
      <c r="Q85" s="153">
        <f t="shared" si="22"/>
        <v>0</v>
      </c>
      <c r="R85" s="153">
        <f t="shared" si="22"/>
        <v>0</v>
      </c>
      <c r="S85" s="153">
        <f t="shared" si="22"/>
        <v>0</v>
      </c>
      <c r="T85" s="153">
        <f t="shared" si="22"/>
        <v>0</v>
      </c>
      <c r="U85" s="153">
        <f t="shared" si="22"/>
        <v>0</v>
      </c>
      <c r="V85" s="153">
        <f t="shared" si="22"/>
        <v>0</v>
      </c>
      <c r="W85" s="153">
        <f t="shared" si="22"/>
        <v>0</v>
      </c>
      <c r="X85" s="153">
        <f t="shared" si="22"/>
        <v>0</v>
      </c>
      <c r="Y85" s="153">
        <f t="shared" si="22"/>
        <v>0</v>
      </c>
      <c r="Z85" s="153">
        <f t="shared" si="22"/>
        <v>0</v>
      </c>
      <c r="AA85" s="153">
        <f t="shared" si="22"/>
        <v>0</v>
      </c>
      <c r="AB85" s="153">
        <f t="shared" si="22"/>
        <v>0</v>
      </c>
      <c r="AC85" s="153">
        <f t="shared" si="22"/>
        <v>0</v>
      </c>
      <c r="AD85" s="153">
        <f t="shared" si="22"/>
        <v>0</v>
      </c>
      <c r="AE85" s="153">
        <f t="shared" si="22"/>
        <v>0</v>
      </c>
      <c r="AF85" s="153">
        <f t="shared" si="22"/>
        <v>0</v>
      </c>
      <c r="AG85" s="153">
        <f t="shared" si="22"/>
        <v>0</v>
      </c>
      <c r="AH85" s="153">
        <f t="shared" si="22"/>
        <v>0</v>
      </c>
      <c r="AI85" s="153">
        <f t="shared" si="22"/>
        <v>0</v>
      </c>
      <c r="AJ85" s="153">
        <f t="shared" si="22"/>
        <v>0</v>
      </c>
    </row>
    <row r="86" spans="1:36" s="117" customFormat="1" ht="14.25" x14ac:dyDescent="0.2">
      <c r="A86" s="177" t="s">
        <v>308</v>
      </c>
      <c r="B86" s="173">
        <f t="shared" ref="B86:AJ86" si="23">SUM(B79:B85)</f>
        <v>-12887850.300000001</v>
      </c>
      <c r="C86" s="173">
        <f t="shared" si="23"/>
        <v>-3005323.95</v>
      </c>
      <c r="D86" s="173">
        <f t="shared" si="23"/>
        <v>-2017261.06752</v>
      </c>
      <c r="E86" s="173">
        <f t="shared" si="23"/>
        <v>7640990.4778601453</v>
      </c>
      <c r="F86" s="173">
        <f t="shared" si="23"/>
        <v>8231493.2391213086</v>
      </c>
      <c r="G86" s="173">
        <f t="shared" si="23"/>
        <v>8872500.2521008588</v>
      </c>
      <c r="H86" s="173">
        <f t="shared" si="23"/>
        <v>9568255.0974054467</v>
      </c>
      <c r="I86" s="173">
        <f t="shared" si="23"/>
        <v>10323354.911422081</v>
      </c>
      <c r="J86" s="173">
        <f t="shared" si="23"/>
        <v>11142779.721685264</v>
      </c>
      <c r="K86" s="173">
        <f t="shared" si="23"/>
        <v>12031924.211337077</v>
      </c>
      <c r="L86" s="173">
        <f t="shared" si="23"/>
        <v>12996632.113618001</v>
      </c>
      <c r="M86" s="173">
        <f t="shared" si="23"/>
        <v>14043233.453939885</v>
      </c>
      <c r="N86" s="173">
        <f t="shared" si="23"/>
        <v>15178584.875079285</v>
      </c>
      <c r="O86" s="173">
        <f t="shared" si="23"/>
        <v>16410113.300503146</v>
      </c>
      <c r="P86" s="173">
        <f t="shared" si="23"/>
        <v>17745863.211922042</v>
      </c>
      <c r="Q86" s="174">
        <f t="shared" si="23"/>
        <v>16685559.044048758</v>
      </c>
      <c r="R86" s="174">
        <f t="shared" si="23"/>
        <v>18153747.255223472</v>
      </c>
      <c r="S86" s="174">
        <f t="shared" si="23"/>
        <v>19750311.578145191</v>
      </c>
      <c r="T86" s="174">
        <f t="shared" si="23"/>
        <v>21486149.861245669</v>
      </c>
      <c r="U86" s="174">
        <f t="shared" si="23"/>
        <v>23373072.393859923</v>
      </c>
      <c r="V86" s="174">
        <f t="shared" si="23"/>
        <v>25423877.795893498</v>
      </c>
      <c r="W86" s="174">
        <f t="shared" si="23"/>
        <v>27652435.198919505</v>
      </c>
      <c r="X86" s="174">
        <f t="shared" si="23"/>
        <v>30073773.239445254</v>
      </c>
      <c r="Y86" s="174">
        <f t="shared" si="23"/>
        <v>32704176.428155981</v>
      </c>
      <c r="Z86" s="174">
        <f t="shared" si="23"/>
        <v>34562540.924370848</v>
      </c>
      <c r="AA86" s="174">
        <f t="shared" si="23"/>
        <v>37665481.863829121</v>
      </c>
      <c r="AB86" s="174">
        <f t="shared" si="23"/>
        <v>41034964.237380423</v>
      </c>
      <c r="AC86" s="174">
        <f t="shared" si="23"/>
        <v>44693429.719327316</v>
      </c>
      <c r="AD86" s="174">
        <f t="shared" si="23"/>
        <v>48665191.566234447</v>
      </c>
      <c r="AE86" s="174">
        <f t="shared" si="23"/>
        <v>52976589.981580965</v>
      </c>
      <c r="AF86" s="174">
        <f t="shared" si="23"/>
        <v>57656160.348328553</v>
      </c>
      <c r="AG86" s="174">
        <f t="shared" si="23"/>
        <v>62734815.393981621</v>
      </c>
      <c r="AH86" s="174">
        <f t="shared" si="23"/>
        <v>68246042.440740615</v>
      </c>
      <c r="AI86" s="174">
        <f t="shared" si="23"/>
        <v>74226116.988650396</v>
      </c>
      <c r="AJ86" s="174">
        <f t="shared" si="23"/>
        <v>80714333.982824326</v>
      </c>
    </row>
    <row r="87" spans="1:36" s="135" customFormat="1" ht="14.25" x14ac:dyDescent="0.2">
      <c r="A87" s="184" t="s">
        <v>309</v>
      </c>
      <c r="B87" s="164">
        <f>SUM($B$86:B86)</f>
        <v>-12887850.300000001</v>
      </c>
      <c r="C87" s="164">
        <f>SUM($B$86:C86)</f>
        <v>-15893174.25</v>
      </c>
      <c r="D87" s="164">
        <f>SUM($B$86:D86)</f>
        <v>-17910435.31752</v>
      </c>
      <c r="E87" s="164">
        <f>SUM($B$86:E86)</f>
        <v>-10269444.839659855</v>
      </c>
      <c r="F87" s="164">
        <f>SUM($B$86:F86)</f>
        <v>-2037951.6005385462</v>
      </c>
      <c r="G87" s="164">
        <f>SUM($B$86:G86)</f>
        <v>6834548.6515623126</v>
      </c>
      <c r="H87" s="164">
        <f>SUM($B$86:H86)</f>
        <v>16402803.748967759</v>
      </c>
      <c r="I87" s="164">
        <f>SUM($B$86:I86)</f>
        <v>26726158.660389841</v>
      </c>
      <c r="J87" s="164">
        <f>SUM($B$86:J86)</f>
        <v>37868938.382075101</v>
      </c>
      <c r="K87" s="164">
        <f>SUM($B$86:K86)</f>
        <v>49900862.593412176</v>
      </c>
      <c r="L87" s="164">
        <f>SUM($B$86:L86)</f>
        <v>62897494.707030177</v>
      </c>
      <c r="M87" s="164">
        <f>SUM($B$86:M86)</f>
        <v>76940728.160970062</v>
      </c>
      <c r="N87" s="164">
        <f>SUM($B$86:N86)</f>
        <v>92119313.036049351</v>
      </c>
      <c r="O87" s="164">
        <f>SUM($B$86:O86)</f>
        <v>108529426.3365525</v>
      </c>
      <c r="P87" s="164">
        <f>SUM($B$86:P86)</f>
        <v>126275289.54847455</v>
      </c>
      <c r="Q87" s="164">
        <f>SUM($B$86:Q86)</f>
        <v>142960848.59252331</v>
      </c>
      <c r="R87" s="164">
        <f>SUM($B$86:R86)</f>
        <v>161114595.84774679</v>
      </c>
      <c r="S87" s="164">
        <f>SUM($B$86:S86)</f>
        <v>180864907.425892</v>
      </c>
      <c r="T87" s="164">
        <f>SUM($B$86:T86)</f>
        <v>202351057.28713766</v>
      </c>
      <c r="U87" s="164">
        <f>SUM($B$86:U86)</f>
        <v>225724129.68099758</v>
      </c>
      <c r="V87" s="164">
        <f>SUM($B$86:V86)</f>
        <v>251148007.47689107</v>
      </c>
      <c r="W87" s="164">
        <f>SUM($B$86:W86)</f>
        <v>278800442.67581058</v>
      </c>
      <c r="X87" s="164">
        <f>SUM($B$86:X86)</f>
        <v>308874215.91525584</v>
      </c>
      <c r="Y87" s="164">
        <f>SUM($B$86:Y86)</f>
        <v>341578392.3434118</v>
      </c>
      <c r="Z87" s="164">
        <f>SUM($B$86:Z86)</f>
        <v>376140933.26778263</v>
      </c>
      <c r="AA87" s="164">
        <f>SUM($B$86:AA86)</f>
        <v>413806415.13161176</v>
      </c>
      <c r="AB87" s="164">
        <f>SUM($B$86:AB86)</f>
        <v>454841379.36899221</v>
      </c>
      <c r="AC87" s="164">
        <f>SUM($B$86:AC86)</f>
        <v>499534809.08831954</v>
      </c>
      <c r="AD87" s="164">
        <f>SUM($B$86:AD86)</f>
        <v>548200000.65455401</v>
      </c>
      <c r="AE87" s="164">
        <f>SUM($B$86:AE86)</f>
        <v>601176590.63613498</v>
      </c>
      <c r="AF87" s="164">
        <f>SUM($B$86:AF86)</f>
        <v>658832750.98446357</v>
      </c>
      <c r="AG87" s="164">
        <f>SUM($B$86:AG86)</f>
        <v>721567566.37844515</v>
      </c>
      <c r="AH87" s="164">
        <f>SUM($B$86:AH86)</f>
        <v>789813608.81918573</v>
      </c>
      <c r="AI87" s="164">
        <f>SUM($B$86:AI86)</f>
        <v>864039725.80783617</v>
      </c>
      <c r="AJ87" s="164">
        <f>SUM($B$86:AJ86)</f>
        <v>944754059.7906605</v>
      </c>
    </row>
    <row r="88" spans="1:36" s="117" customFormat="1" ht="15" x14ac:dyDescent="0.25">
      <c r="A88" s="175" t="s">
        <v>310</v>
      </c>
      <c r="B88" s="185">
        <f t="shared" ref="B88:AJ88" si="24">1/POWER((1+$B$44),B77)</f>
        <v>0.94001404391472498</v>
      </c>
      <c r="C88" s="185">
        <f t="shared" si="24"/>
        <v>0.83062122816534867</v>
      </c>
      <c r="D88" s="185">
        <f t="shared" si="24"/>
        <v>0.73395884789727728</v>
      </c>
      <c r="E88" s="185">
        <f t="shared" si="24"/>
        <v>0.64854541653908049</v>
      </c>
      <c r="F88" s="185">
        <f t="shared" si="24"/>
        <v>0.57307185344091227</v>
      </c>
      <c r="G88" s="185">
        <f t="shared" si="24"/>
        <v>0.506381420377231</v>
      </c>
      <c r="H88" s="185">
        <f t="shared" si="24"/>
        <v>0.44745199291086951</v>
      </c>
      <c r="I88" s="185">
        <f t="shared" si="24"/>
        <v>0.39538039490224397</v>
      </c>
      <c r="J88" s="185">
        <f t="shared" si="24"/>
        <v>0.34936855606807815</v>
      </c>
      <c r="K88" s="185">
        <f t="shared" si="24"/>
        <v>0.30871128043481327</v>
      </c>
      <c r="L88" s="185">
        <f t="shared" si="24"/>
        <v>0.27278543822109508</v>
      </c>
      <c r="M88" s="185">
        <f t="shared" si="24"/>
        <v>0.24104041549977473</v>
      </c>
      <c r="N88" s="185">
        <f t="shared" si="24"/>
        <v>0.21298967526709794</v>
      </c>
      <c r="O88" s="185">
        <f t="shared" si="24"/>
        <v>0.18820330058062915</v>
      </c>
      <c r="P88" s="185">
        <f t="shared" si="24"/>
        <v>0.16630140547903963</v>
      </c>
      <c r="Q88" s="186">
        <f t="shared" si="24"/>
        <v>0.14694831269686279</v>
      </c>
      <c r="R88" s="186">
        <f t="shared" si="24"/>
        <v>0.12984740893952712</v>
      </c>
      <c r="S88" s="186">
        <f t="shared" si="24"/>
        <v>0.1147365988685403</v>
      </c>
      <c r="T88" s="186">
        <f t="shared" si="24"/>
        <v>0.10138428812277138</v>
      </c>
      <c r="U88" s="186">
        <f t="shared" si="24"/>
        <v>8.9585833809994991E-2</v>
      </c>
      <c r="V88" s="186">
        <f t="shared" si="24"/>
        <v>7.9160408067504684E-2</v>
      </c>
      <c r="W88" s="186">
        <f t="shared" si="24"/>
        <v>6.9948226621458554E-2</v>
      </c>
      <c r="X88" s="186">
        <f t="shared" si="24"/>
        <v>6.1808099868744894E-2</v>
      </c>
      <c r="Y88" s="186">
        <f t="shared" si="24"/>
        <v>5.4615268948259146E-2</v>
      </c>
      <c r="Z88" s="186">
        <f t="shared" si="24"/>
        <v>4.8259493636351652E-2</v>
      </c>
      <c r="AA88" s="186">
        <f t="shared" si="24"/>
        <v>4.2643362760759598E-2</v>
      </c>
      <c r="AB88" s="186">
        <f t="shared" si="24"/>
        <v>3.7680801237748182E-2</v>
      </c>
      <c r="AC88" s="186">
        <f t="shared" si="24"/>
        <v>3.3295750850709703E-2</v>
      </c>
      <c r="AD88" s="186">
        <f t="shared" si="24"/>
        <v>2.9421004551303101E-2</v>
      </c>
      <c r="AE88" s="186">
        <f t="shared" si="24"/>
        <v>2.5997176417162756E-2</v>
      </c>
      <c r="AF88" s="186">
        <f t="shared" si="24"/>
        <v>2.2971791479334421E-2</v>
      </c>
      <c r="AG88" s="186">
        <f t="shared" si="24"/>
        <v>2.0298481469766209E-2</v>
      </c>
      <c r="AH88" s="186">
        <f t="shared" si="24"/>
        <v>1.7936274162557407E-2</v>
      </c>
      <c r="AI88" s="186">
        <f t="shared" si="24"/>
        <v>1.5848965417122381E-2</v>
      </c>
      <c r="AJ88" s="186">
        <f t="shared" si="24"/>
        <v>1.4004564298950596E-2</v>
      </c>
    </row>
    <row r="89" spans="1:36" s="117" customFormat="1" ht="28.5" x14ac:dyDescent="0.2">
      <c r="A89" s="172" t="s">
        <v>311</v>
      </c>
      <c r="B89" s="173">
        <f>B86*B88</f>
        <v>-12114760.277870603</v>
      </c>
      <c r="C89" s="173">
        <f>C86*C88</f>
        <v>-2496285.8703837371</v>
      </c>
      <c r="D89" s="173">
        <f t="shared" ref="D89:AJ89" si="25">D86*D88</f>
        <v>-1480586.6090250108</v>
      </c>
      <c r="E89" s="173">
        <f>E86*E88</f>
        <v>4955529.3522349559</v>
      </c>
      <c r="F89" s="173">
        <f>F86*F88</f>
        <v>4717237.0871295864</v>
      </c>
      <c r="G89" s="173">
        <f t="shared" si="25"/>
        <v>4492869.2799561732</v>
      </c>
      <c r="H89" s="173">
        <f>H86*H88</f>
        <v>4281334.8120136531</v>
      </c>
      <c r="I89" s="173">
        <f t="shared" si="25"/>
        <v>4081652.1415940821</v>
      </c>
      <c r="J89" s="173">
        <f t="shared" si="25"/>
        <v>3892936.8619498424</v>
      </c>
      <c r="K89" s="173">
        <f t="shared" si="25"/>
        <v>3714390.7293764995</v>
      </c>
      <c r="L89" s="173">
        <f t="shared" si="25"/>
        <v>3545291.9865116435</v>
      </c>
      <c r="M89" s="173">
        <f t="shared" si="25"/>
        <v>3384986.8266980066</v>
      </c>
      <c r="N89" s="173">
        <f t="shared" si="25"/>
        <v>3232881.8635572214</v>
      </c>
      <c r="O89" s="173">
        <f t="shared" si="25"/>
        <v>3088437.4860567739</v>
      </c>
      <c r="P89" s="173">
        <f t="shared" si="25"/>
        <v>2951161.9935814198</v>
      </c>
      <c r="Q89" s="174">
        <f t="shared" si="25"/>
        <v>2451914.7479268438</v>
      </c>
      <c r="R89" s="174">
        <f t="shared" si="25"/>
        <v>2357217.04363382</v>
      </c>
      <c r="S89" s="174">
        <f t="shared" si="25"/>
        <v>2266083.5770703321</v>
      </c>
      <c r="T89" s="174">
        <f t="shared" si="25"/>
        <v>2178358.0081815752</v>
      </c>
      <c r="U89" s="174">
        <f t="shared" si="25"/>
        <v>2093896.1791053168</v>
      </c>
      <c r="V89" s="174">
        <f t="shared" si="25"/>
        <v>2012564.5409813009</v>
      </c>
      <c r="W89" s="174">
        <f t="shared" si="25"/>
        <v>1934238.8039292188</v>
      </c>
      <c r="X89" s="174">
        <f t="shared" si="25"/>
        <v>1858802.77981362</v>
      </c>
      <c r="Y89" s="174">
        <f t="shared" si="25"/>
        <v>1786147.3913550561</v>
      </c>
      <c r="Z89" s="174">
        <f t="shared" si="25"/>
        <v>1667970.7237958184</v>
      </c>
      <c r="AA89" s="174">
        <f t="shared" si="25"/>
        <v>1606182.8066780767</v>
      </c>
      <c r="AB89" s="174">
        <f t="shared" si="25"/>
        <v>1546230.3312268367</v>
      </c>
      <c r="AC89" s="174">
        <f t="shared" si="25"/>
        <v>1488101.3005984267</v>
      </c>
      <c r="AD89" s="174">
        <f t="shared" si="25"/>
        <v>1431778.822560221</v>
      </c>
      <c r="AE89" s="174">
        <f t="shared" si="25"/>
        <v>1377241.7557308574</v>
      </c>
      <c r="AF89" s="174">
        <f t="shared" si="25"/>
        <v>1324465.2930208729</v>
      </c>
      <c r="AG89" s="174">
        <f t="shared" si="25"/>
        <v>1273421.4877839398</v>
      </c>
      <c r="AH89" s="174">
        <f t="shared" si="25"/>
        <v>1224079.7277266521</v>
      </c>
      <c r="AI89" s="174">
        <f t="shared" si="25"/>
        <v>1176407.1612004002</v>
      </c>
      <c r="AJ89" s="174">
        <f t="shared" si="25"/>
        <v>1130369.0801094363</v>
      </c>
    </row>
    <row r="90" spans="1:36" s="117" customFormat="1" ht="14.25" x14ac:dyDescent="0.2">
      <c r="A90" s="172" t="s">
        <v>312</v>
      </c>
      <c r="B90" s="173">
        <f>SUM($B$89:B89)</f>
        <v>-12114760.277870603</v>
      </c>
      <c r="C90" s="173">
        <f>SUM($B$89:C89)</f>
        <v>-14611046.148254341</v>
      </c>
      <c r="D90" s="173">
        <f>SUM($B$89:D89)</f>
        <v>-16091632.757279351</v>
      </c>
      <c r="E90" s="173">
        <f>SUM($B$89:E89)</f>
        <v>-11136103.405044395</v>
      </c>
      <c r="F90" s="173">
        <f>SUM($B$89:F89)</f>
        <v>-6418866.3179148091</v>
      </c>
      <c r="G90" s="173">
        <f>SUM($B$89:G89)</f>
        <v>-1925997.0379586359</v>
      </c>
      <c r="H90" s="173">
        <f>SUM($B$89:H89)</f>
        <v>2355337.7740550172</v>
      </c>
      <c r="I90" s="173">
        <f>SUM($B$89:I89)</f>
        <v>6436989.9156490993</v>
      </c>
      <c r="J90" s="173">
        <f>SUM($B$89:J89)</f>
        <v>10329926.777598942</v>
      </c>
      <c r="K90" s="173">
        <f>SUM($B$89:K89)</f>
        <v>14044317.506975442</v>
      </c>
      <c r="L90" s="173">
        <f>SUM($B$89:L89)</f>
        <v>17589609.493487086</v>
      </c>
      <c r="M90" s="173">
        <f>SUM($B$89:M89)</f>
        <v>20974596.320185091</v>
      </c>
      <c r="N90" s="173">
        <f>SUM($B$89:N89)</f>
        <v>24207478.183742315</v>
      </c>
      <c r="O90" s="173">
        <f>SUM($B$89:O89)</f>
        <v>27295915.669799089</v>
      </c>
      <c r="P90" s="173">
        <f>SUM($B$89:P89)</f>
        <v>30247077.663380511</v>
      </c>
      <c r="Q90" s="174">
        <f>SUM($B$89:Q89)</f>
        <v>32698992.411307354</v>
      </c>
      <c r="R90" s="174">
        <f>SUM($B$89:R89)</f>
        <v>35056209.454941176</v>
      </c>
      <c r="S90" s="174">
        <f>SUM($B$89:S89)</f>
        <v>37322293.032011509</v>
      </c>
      <c r="T90" s="174">
        <f>SUM($B$89:T89)</f>
        <v>39500651.040193081</v>
      </c>
      <c r="U90" s="174">
        <f>SUM($B$89:U89)</f>
        <v>41594547.2192984</v>
      </c>
      <c r="V90" s="174">
        <f>SUM($B$89:V89)</f>
        <v>43607111.7602797</v>
      </c>
      <c r="W90" s="174">
        <f>SUM($B$89:W89)</f>
        <v>45541350.564208917</v>
      </c>
      <c r="X90" s="174">
        <f>SUM($B$89:X89)</f>
        <v>47400153.344022535</v>
      </c>
      <c r="Y90" s="174">
        <f>SUM($B$89:Y89)</f>
        <v>49186300.735377587</v>
      </c>
      <c r="Z90" s="174">
        <f>SUM($B$89:Z89)</f>
        <v>50854271.459173404</v>
      </c>
      <c r="AA90" s="174">
        <f>SUM($B$89:AA89)</f>
        <v>52460454.265851483</v>
      </c>
      <c r="AB90" s="174">
        <f>SUM($B$89:AB89)</f>
        <v>54006684.597078316</v>
      </c>
      <c r="AC90" s="174">
        <f>SUM($B$89:AC89)</f>
        <v>55494785.897676744</v>
      </c>
      <c r="AD90" s="174">
        <f>SUM($B$89:AD89)</f>
        <v>56926564.720236965</v>
      </c>
      <c r="AE90" s="174">
        <f>SUM($B$89:AE89)</f>
        <v>58303806.475967824</v>
      </c>
      <c r="AF90" s="174">
        <f>SUM($B$89:AF89)</f>
        <v>59628271.768988699</v>
      </c>
      <c r="AG90" s="174">
        <f>SUM($B$89:AG89)</f>
        <v>60901693.256772637</v>
      </c>
      <c r="AH90" s="174">
        <f>SUM($B$89:AH89)</f>
        <v>62125772.984499291</v>
      </c>
      <c r="AI90" s="174">
        <f>SUM($B$89:AI89)</f>
        <v>63302180.145699687</v>
      </c>
      <c r="AJ90" s="174">
        <f>SUM($B$89:AJ89)</f>
        <v>64432549.225809127</v>
      </c>
    </row>
    <row r="91" spans="1:36" s="117" customFormat="1" ht="14.25" x14ac:dyDescent="0.2">
      <c r="A91" s="187" t="s">
        <v>313</v>
      </c>
      <c r="B91" s="188">
        <f>IF((ISERR(IRR($B$86:B86))),0,IF(IRR($B$86:B86)&lt;0,0,IRR($B$86:B86)))</f>
        <v>0</v>
      </c>
      <c r="C91" s="188">
        <f>IF((ISERR(IRR($B$86:C86))),0,IF(IRR($B$86:C86)&lt;0,0,IRR($B$86:C86)))</f>
        <v>0</v>
      </c>
      <c r="D91" s="188">
        <f>IF((ISERR(IRR($B$86:D86))),0,IF(IRR($B$86:D86)&lt;0,0,IRR($B$86:D86)))</f>
        <v>0</v>
      </c>
      <c r="E91" s="188">
        <f>IF((ISERR(IRR($B$86:E86))),0,IF(IRR($B$86:E86)&lt;0,0,IRR($B$86:E86)))</f>
        <v>0</v>
      </c>
      <c r="F91" s="188">
        <f>IF((ISERR(IRR($B$86:F86))),0,IF(IRR($B$86:F86)&lt;0,0,IRR($B$86:F86)))</f>
        <v>0</v>
      </c>
      <c r="G91" s="188">
        <f>IF((ISERR(IRR($B$86:G86))),0,IF(IRR($B$86:G86)&lt;0,0,IRR($B$86:G86)))</f>
        <v>9.2673854052861548E-2</v>
      </c>
      <c r="H91" s="188">
        <f>IF((ISERR(IRR($B$86:H86))),0,IF(IRR($B$86:H86)&lt;0,0,IRR($B$86:H86)))</f>
        <v>0.17017524764671332</v>
      </c>
      <c r="I91" s="188">
        <f>IF((ISERR(IRR($B$86:I86))),0,IF(IRR($B$86:I86)&lt;0,0,IRR($B$86:I86)))</f>
        <v>0.21947406277590198</v>
      </c>
      <c r="J91" s="188">
        <f>IF((ISERR(IRR($B$86:J86))),0,IF(IRR($B$86:J86)&lt;0,0,IRR($B$86:J86)))</f>
        <v>0.25237150218292648</v>
      </c>
      <c r="K91" s="188">
        <f>IF((ISERR(IRR($B$86:K86))),0,IF(IRR($B$86:K86)&lt;0,0,IRR($B$86:K86)))</f>
        <v>0.27511646565778247</v>
      </c>
      <c r="L91" s="188">
        <f>IF((ISERR(IRR($B$86:L86))),0,IF(IRR($B$86:L86)&lt;0,0,IRR($B$86:L86)))</f>
        <v>0.29127793309488537</v>
      </c>
      <c r="M91" s="188">
        <f>IF((ISERR(IRR($B$86:M86))),0,IF(IRR($B$86:M86)&lt;0,0,IRR($B$86:M86)))</f>
        <v>0.30301267100497298</v>
      </c>
      <c r="N91" s="188">
        <f>IF((ISERR(IRR($B$86:N86))),0,IF(IRR($B$86:N86)&lt;0,0,IRR($B$86:N86)))</f>
        <v>0.31168313425409666</v>
      </c>
      <c r="O91" s="188">
        <f>IF((ISERR(IRR($B$86:O86))),0,IF(IRR($B$86:O86)&lt;0,0,IRR($B$86:O86)))</f>
        <v>0.31818149299067078</v>
      </c>
      <c r="P91" s="188">
        <f>IF((ISERR(IRR($B$86:P86))),0,IF(IRR($B$86:P86)&lt;0,0,IRR($B$86:P86)))</f>
        <v>0.32310959311250409</v>
      </c>
      <c r="Q91" s="189">
        <f>IF((ISERR(IRR($B$86:Q86))),0,IF(IRR($B$86:Q86)&lt;0,0,IRR($B$86:Q86)))</f>
        <v>0.32640289398456024</v>
      </c>
      <c r="R91" s="189">
        <f>IF((ISERR(IRR($B$86:R86))),0,IF(IRR($B$86:R86)&lt;0,0,IRR($B$86:R86)))</f>
        <v>0.32897803631061673</v>
      </c>
      <c r="S91" s="189">
        <f>IF((ISERR(IRR($B$86:S86))),0,IF(IRR($B$86:S86)&lt;0,0,IRR($B$86:S86)))</f>
        <v>0.33100241814759612</v>
      </c>
      <c r="T91" s="189">
        <f>IF((ISERR(IRR($B$86:T86))),0,IF(IRR($B$86:T86)&lt;0,0,IRR($B$86:T86)))</f>
        <v>0.33260120439076868</v>
      </c>
      <c r="U91" s="189">
        <f>IF((ISERR(IRR($B$86:U86))),0,IF(IRR($B$86:U86)&lt;0,0,IRR($B$86:U86)))</f>
        <v>0.33386890699490901</v>
      </c>
      <c r="V91" s="189">
        <f>IF((ISERR(IRR($B$86:V86))),0,IF(IRR($B$86:V86)&lt;0,0,IRR($B$86:V86)))</f>
        <v>0.33487753295606226</v>
      </c>
      <c r="W91" s="189">
        <f>IF((ISERR(IRR($B$86:W86))),0,IF(IRR($B$86:W86)&lt;0,0,IRR($B$86:W86)))</f>
        <v>0.33568238624917446</v>
      </c>
      <c r="X91" s="189">
        <f>IF((ISERR(IRR($B$86:X86))),0,IF(IRR($B$86:X86)&lt;0,0,IRR($B$86:X86)))</f>
        <v>0.33632624852391713</v>
      </c>
      <c r="Y91" s="189">
        <f>IF((ISERR(IRR($B$86:Y86))),0,IF(IRR($B$86:Y86)&lt;0,0,IRR($B$86:Y86)))</f>
        <v>0.33684242621997873</v>
      </c>
      <c r="Z91" s="189">
        <f>IF((ISERR(IRR($B$86:Z86))),0,IF(IRR($B$86:Z86)&lt;0,0,IRR($B$86:Z86)))</f>
        <v>0.33724541770705296</v>
      </c>
      <c r="AA91" s="189">
        <f>IF((ISERR(IRR($B$86:AA86))),0,IF(IRR($B$86:AA86)&lt;0,0,IRR($B$86:AA86)))</f>
        <v>0.33757043008718135</v>
      </c>
      <c r="AB91" s="189">
        <f>IF((ISERR(IRR($B$86:AB86))),0,IF(IRR($B$86:AB86)&lt;0,0,IRR($B$86:AB86)))</f>
        <v>0.33783282953369254</v>
      </c>
      <c r="AC91" s="189">
        <f>IF((ISERR(IRR($B$86:AC86))),0,IF(IRR($B$86:AC86)&lt;0,0,IRR($B$86:AC86)))</f>
        <v>0.33804486532172362</v>
      </c>
      <c r="AD91" s="189">
        <f>IF((ISERR(IRR($B$86:AD86))),0,IF(IRR($B$86:AD86)&lt;0,0,IRR($B$86:AD86)))</f>
        <v>0.33821632944317259</v>
      </c>
      <c r="AE91" s="189">
        <f>IF((ISERR(IRR($B$86:AE86))),0,IF(IRR($B$86:AE86)&lt;0,0,IRR($B$86:AE86)))</f>
        <v>0.33835506854501007</v>
      </c>
      <c r="AF91" s="189">
        <f>IF((ISERR(IRR($B$86:AF86))),0,IF(IRR($B$86:AF86)&lt;0,0,IRR($B$86:AF86)))</f>
        <v>0.33846738353322037</v>
      </c>
      <c r="AG91" s="189">
        <f>IF((ISERR(IRR($B$86:AG86))),0,IF(IRR($B$86:AG86)&lt;0,0,IRR($B$86:AG86)))</f>
        <v>0.33855834311468969</v>
      </c>
      <c r="AH91" s="189">
        <f>IF((ISERR(IRR($B$86:AH86))),0,IF(IRR($B$86:AH86)&lt;0,0,IRR($B$86:AH86)))</f>
        <v>0.33863203096380312</v>
      </c>
      <c r="AI91" s="189">
        <f>IF((ISERR(IRR($B$86:AI86))),0,IF(IRR($B$86:AI86)&lt;0,0,IRR($B$86:AI86)))</f>
        <v>0.33869174137988267</v>
      </c>
      <c r="AJ91" s="189">
        <f>IF((ISERR(IRR($B$86:AJ86))),0,IF(IRR($B$86:AJ86)&lt;0,0,IRR($B$86:AJ86)))</f>
        <v>0.33874013474441789</v>
      </c>
    </row>
    <row r="92" spans="1:36" s="117" customFormat="1" ht="14.25" x14ac:dyDescent="0.2">
      <c r="A92" s="187" t="s">
        <v>314</v>
      </c>
      <c r="B92" s="190">
        <f t="shared" ref="B92:AJ92" si="26">IF(AND(B87&gt;0,A87&lt;0),(B78-(B87/(B87-A87))),0)</f>
        <v>0</v>
      </c>
      <c r="C92" s="191">
        <f t="shared" si="26"/>
        <v>0</v>
      </c>
      <c r="D92" s="190">
        <f t="shared" si="26"/>
        <v>0</v>
      </c>
      <c r="E92" s="190">
        <f t="shared" si="26"/>
        <v>0</v>
      </c>
      <c r="F92" s="190">
        <f t="shared" si="26"/>
        <v>0</v>
      </c>
      <c r="G92" s="190">
        <f t="shared" si="26"/>
        <v>5.2296930450980819</v>
      </c>
      <c r="H92" s="190">
        <f t="shared" si="26"/>
        <v>0</v>
      </c>
      <c r="I92" s="190">
        <f t="shared" si="26"/>
        <v>0</v>
      </c>
      <c r="J92" s="190">
        <f t="shared" si="26"/>
        <v>0</v>
      </c>
      <c r="K92" s="190">
        <f t="shared" si="26"/>
        <v>0</v>
      </c>
      <c r="L92" s="190">
        <f t="shared" si="26"/>
        <v>0</v>
      </c>
      <c r="M92" s="190">
        <f t="shared" si="26"/>
        <v>0</v>
      </c>
      <c r="N92" s="190">
        <f t="shared" si="26"/>
        <v>0</v>
      </c>
      <c r="O92" s="190">
        <f t="shared" si="26"/>
        <v>0</v>
      </c>
      <c r="P92" s="190">
        <f t="shared" si="26"/>
        <v>0</v>
      </c>
      <c r="Q92" s="192">
        <f t="shared" si="26"/>
        <v>0</v>
      </c>
      <c r="R92" s="192">
        <f t="shared" si="26"/>
        <v>0</v>
      </c>
      <c r="S92" s="192">
        <f t="shared" si="26"/>
        <v>0</v>
      </c>
      <c r="T92" s="192">
        <f t="shared" si="26"/>
        <v>0</v>
      </c>
      <c r="U92" s="192">
        <f t="shared" si="26"/>
        <v>0</v>
      </c>
      <c r="V92" s="192">
        <f t="shared" si="26"/>
        <v>0</v>
      </c>
      <c r="W92" s="192">
        <f t="shared" si="26"/>
        <v>0</v>
      </c>
      <c r="X92" s="192">
        <f t="shared" si="26"/>
        <v>0</v>
      </c>
      <c r="Y92" s="192">
        <f t="shared" si="26"/>
        <v>0</v>
      </c>
      <c r="Z92" s="192">
        <f t="shared" si="26"/>
        <v>0</v>
      </c>
      <c r="AA92" s="192">
        <f t="shared" si="26"/>
        <v>0</v>
      </c>
      <c r="AB92" s="192">
        <f t="shared" si="26"/>
        <v>0</v>
      </c>
      <c r="AC92" s="192">
        <f t="shared" si="26"/>
        <v>0</v>
      </c>
      <c r="AD92" s="192">
        <f t="shared" si="26"/>
        <v>0</v>
      </c>
      <c r="AE92" s="192">
        <f t="shared" si="26"/>
        <v>0</v>
      </c>
      <c r="AF92" s="192">
        <f t="shared" si="26"/>
        <v>0</v>
      </c>
      <c r="AG92" s="192">
        <f t="shared" si="26"/>
        <v>0</v>
      </c>
      <c r="AH92" s="192">
        <f t="shared" si="26"/>
        <v>0</v>
      </c>
      <c r="AI92" s="192">
        <f t="shared" si="26"/>
        <v>0</v>
      </c>
      <c r="AJ92" s="192">
        <f t="shared" si="26"/>
        <v>0</v>
      </c>
    </row>
    <row r="93" spans="1:36" s="117" customFormat="1" ht="14.25" x14ac:dyDescent="0.2">
      <c r="A93" s="193" t="s">
        <v>315</v>
      </c>
      <c r="B93" s="194">
        <f t="shared" ref="B93:AJ93" si="27">IF(AND(B90&gt;0,A90&lt;0),(B78-(B90/(B90-A90))),0)</f>
        <v>0</v>
      </c>
      <c r="C93" s="195">
        <f t="shared" si="27"/>
        <v>0</v>
      </c>
      <c r="D93" s="194">
        <f t="shared" si="27"/>
        <v>0</v>
      </c>
      <c r="E93" s="194">
        <f t="shared" si="27"/>
        <v>0</v>
      </c>
      <c r="F93" s="194">
        <f t="shared" si="27"/>
        <v>0</v>
      </c>
      <c r="G93" s="194">
        <f t="shared" si="27"/>
        <v>0</v>
      </c>
      <c r="H93" s="194">
        <f t="shared" si="27"/>
        <v>6.4498590095206261</v>
      </c>
      <c r="I93" s="194">
        <f t="shared" si="27"/>
        <v>0</v>
      </c>
      <c r="J93" s="194">
        <f t="shared" si="27"/>
        <v>0</v>
      </c>
      <c r="K93" s="194">
        <f t="shared" si="27"/>
        <v>0</v>
      </c>
      <c r="L93" s="194">
        <f t="shared" si="27"/>
        <v>0</v>
      </c>
      <c r="M93" s="194">
        <f t="shared" si="27"/>
        <v>0</v>
      </c>
      <c r="N93" s="194">
        <f t="shared" si="27"/>
        <v>0</v>
      </c>
      <c r="O93" s="194">
        <f t="shared" si="27"/>
        <v>0</v>
      </c>
      <c r="P93" s="194">
        <f t="shared" si="27"/>
        <v>0</v>
      </c>
      <c r="Q93" s="196">
        <f t="shared" si="27"/>
        <v>0</v>
      </c>
      <c r="R93" s="196">
        <f t="shared" si="27"/>
        <v>0</v>
      </c>
      <c r="S93" s="196">
        <f t="shared" si="27"/>
        <v>0</v>
      </c>
      <c r="T93" s="196">
        <f t="shared" si="27"/>
        <v>0</v>
      </c>
      <c r="U93" s="196">
        <f t="shared" si="27"/>
        <v>0</v>
      </c>
      <c r="V93" s="196">
        <f t="shared" si="27"/>
        <v>0</v>
      </c>
      <c r="W93" s="196">
        <f t="shared" si="27"/>
        <v>0</v>
      </c>
      <c r="X93" s="196">
        <f t="shared" si="27"/>
        <v>0</v>
      </c>
      <c r="Y93" s="196">
        <f t="shared" si="27"/>
        <v>0</v>
      </c>
      <c r="Z93" s="196">
        <f t="shared" si="27"/>
        <v>0</v>
      </c>
      <c r="AA93" s="196">
        <f t="shared" si="27"/>
        <v>0</v>
      </c>
      <c r="AB93" s="196">
        <f t="shared" si="27"/>
        <v>0</v>
      </c>
      <c r="AC93" s="196">
        <f t="shared" si="27"/>
        <v>0</v>
      </c>
      <c r="AD93" s="196">
        <f t="shared" si="27"/>
        <v>0</v>
      </c>
      <c r="AE93" s="196">
        <f t="shared" si="27"/>
        <v>0</v>
      </c>
      <c r="AF93" s="196">
        <f t="shared" si="27"/>
        <v>0</v>
      </c>
      <c r="AG93" s="196">
        <f t="shared" si="27"/>
        <v>0</v>
      </c>
      <c r="AH93" s="196">
        <f t="shared" si="27"/>
        <v>0</v>
      </c>
      <c r="AI93" s="196">
        <f t="shared" si="27"/>
        <v>0</v>
      </c>
      <c r="AJ93" s="196">
        <f t="shared" si="27"/>
        <v>0</v>
      </c>
    </row>
    <row r="94" spans="1:36" s="117" customFormat="1" x14ac:dyDescent="0.2">
      <c r="A94" s="92"/>
      <c r="B94" s="197">
        <v>2024</v>
      </c>
      <c r="C94" s="197">
        <f>B94+1</f>
        <v>2025</v>
      </c>
      <c r="D94" s="197">
        <f t="shared" ref="D94:AJ94" si="28">C94+1</f>
        <v>2026</v>
      </c>
      <c r="E94" s="197">
        <f t="shared" si="28"/>
        <v>2027</v>
      </c>
      <c r="F94" s="197">
        <f t="shared" si="28"/>
        <v>2028</v>
      </c>
      <c r="G94" s="197">
        <f t="shared" si="28"/>
        <v>2029</v>
      </c>
      <c r="H94" s="197">
        <f t="shared" si="28"/>
        <v>2030</v>
      </c>
      <c r="I94" s="197">
        <f t="shared" si="28"/>
        <v>2031</v>
      </c>
      <c r="J94" s="197">
        <f t="shared" si="28"/>
        <v>2032</v>
      </c>
      <c r="K94" s="197">
        <f t="shared" si="28"/>
        <v>2033</v>
      </c>
      <c r="L94" s="197">
        <f t="shared" si="28"/>
        <v>2034</v>
      </c>
      <c r="M94" s="197">
        <f t="shared" si="28"/>
        <v>2035</v>
      </c>
      <c r="N94" s="197">
        <f t="shared" si="28"/>
        <v>2036</v>
      </c>
      <c r="O94" s="197">
        <f t="shared" si="28"/>
        <v>2037</v>
      </c>
      <c r="P94" s="197">
        <f t="shared" si="28"/>
        <v>2038</v>
      </c>
      <c r="Q94" s="197">
        <f t="shared" si="28"/>
        <v>2039</v>
      </c>
      <c r="R94" s="197">
        <f t="shared" si="28"/>
        <v>2040</v>
      </c>
      <c r="S94" s="197">
        <f t="shared" si="28"/>
        <v>2041</v>
      </c>
      <c r="T94" s="197">
        <f t="shared" si="28"/>
        <v>2042</v>
      </c>
      <c r="U94" s="197">
        <f t="shared" si="28"/>
        <v>2043</v>
      </c>
      <c r="V94" s="197">
        <f t="shared" si="28"/>
        <v>2044</v>
      </c>
      <c r="W94" s="197">
        <f t="shared" si="28"/>
        <v>2045</v>
      </c>
      <c r="X94" s="197">
        <f t="shared" si="28"/>
        <v>2046</v>
      </c>
      <c r="Y94" s="197">
        <f t="shared" si="28"/>
        <v>2047</v>
      </c>
      <c r="Z94" s="197">
        <f t="shared" si="28"/>
        <v>2048</v>
      </c>
      <c r="AA94" s="197">
        <f t="shared" si="28"/>
        <v>2049</v>
      </c>
      <c r="AB94" s="197">
        <f t="shared" si="28"/>
        <v>2050</v>
      </c>
      <c r="AC94" s="197">
        <f t="shared" si="28"/>
        <v>2051</v>
      </c>
      <c r="AD94" s="197">
        <f t="shared" si="28"/>
        <v>2052</v>
      </c>
      <c r="AE94" s="197">
        <f t="shared" si="28"/>
        <v>2053</v>
      </c>
      <c r="AF94" s="197">
        <f t="shared" si="28"/>
        <v>2054</v>
      </c>
      <c r="AG94" s="197">
        <f t="shared" si="28"/>
        <v>2055</v>
      </c>
      <c r="AH94" s="197">
        <f t="shared" si="28"/>
        <v>2056</v>
      </c>
      <c r="AI94" s="197">
        <f t="shared" si="28"/>
        <v>2057</v>
      </c>
      <c r="AJ94" s="197">
        <f t="shared" si="28"/>
        <v>2058</v>
      </c>
    </row>
    <row r="95" spans="1:36" s="117" customFormat="1" x14ac:dyDescent="0.2">
      <c r="A95" s="92"/>
      <c r="B95" s="197"/>
      <c r="C95" s="197"/>
      <c r="D95" s="197"/>
      <c r="E95" s="197"/>
      <c r="F95" s="197"/>
      <c r="G95" s="197"/>
      <c r="H95" s="197"/>
      <c r="I95" s="197"/>
      <c r="J95" s="197"/>
      <c r="K95" s="197"/>
      <c r="L95" s="197"/>
      <c r="M95" s="198">
        <v>10</v>
      </c>
      <c r="N95" s="197"/>
      <c r="O95" s="197"/>
      <c r="P95" s="197"/>
      <c r="Q95" s="197"/>
      <c r="R95" s="197"/>
      <c r="S95" s="197"/>
      <c r="T95" s="197"/>
      <c r="U95" s="197"/>
      <c r="V95" s="197"/>
      <c r="W95" s="197"/>
      <c r="X95" s="197"/>
      <c r="Y95" s="197"/>
      <c r="Z95" s="197"/>
      <c r="AA95" s="197"/>
      <c r="AB95" s="197"/>
      <c r="AC95" s="197"/>
      <c r="AD95" s="197"/>
      <c r="AE95" s="197"/>
      <c r="AF95" s="197"/>
      <c r="AG95" s="197"/>
      <c r="AH95" s="197"/>
      <c r="AI95" s="197"/>
      <c r="AJ95" s="197"/>
    </row>
    <row r="96" spans="1:36" s="117" customFormat="1" ht="15.75" customHeight="1" x14ac:dyDescent="0.2">
      <c r="A96" s="392" t="s">
        <v>316</v>
      </c>
      <c r="B96" s="393"/>
      <c r="C96" s="393"/>
      <c r="D96" s="393"/>
      <c r="E96" s="393"/>
      <c r="F96" s="393"/>
      <c r="G96" s="393"/>
      <c r="H96" s="393"/>
      <c r="I96" s="393"/>
      <c r="J96" s="393"/>
      <c r="K96" s="393"/>
      <c r="L96" s="393"/>
      <c r="M96" s="393"/>
      <c r="N96" s="393"/>
      <c r="O96" s="393"/>
      <c r="P96" s="393"/>
      <c r="Q96" s="393"/>
      <c r="R96" s="393"/>
      <c r="S96" s="393"/>
      <c r="T96" s="393"/>
      <c r="U96" s="393"/>
      <c r="V96" s="393"/>
      <c r="W96" s="393"/>
      <c r="X96" s="393"/>
      <c r="Y96" s="393"/>
      <c r="Z96" s="393"/>
      <c r="AA96" s="393"/>
      <c r="AB96" s="393"/>
      <c r="AC96" s="393"/>
    </row>
    <row r="97" spans="1:43" s="117" customFormat="1" ht="61.9" customHeight="1" x14ac:dyDescent="0.2">
      <c r="A97" s="381" t="s">
        <v>317</v>
      </c>
      <c r="B97" s="382"/>
      <c r="C97" s="382"/>
      <c r="D97" s="382"/>
      <c r="E97" s="382"/>
      <c r="F97" s="382"/>
      <c r="G97" s="382"/>
      <c r="H97" s="382"/>
      <c r="I97" s="382"/>
      <c r="J97" s="199"/>
      <c r="K97" s="199"/>
      <c r="L97" s="199"/>
      <c r="M97" s="199"/>
      <c r="N97" s="199"/>
      <c r="O97" s="199"/>
      <c r="P97" s="199"/>
      <c r="Q97" s="199"/>
      <c r="R97" s="199"/>
      <c r="S97" s="199"/>
      <c r="T97" s="199"/>
      <c r="U97" s="199"/>
      <c r="V97" s="199"/>
      <c r="W97" s="199"/>
      <c r="X97" s="199"/>
      <c r="Y97" s="199"/>
      <c r="Z97" s="199"/>
      <c r="AA97" s="199"/>
      <c r="AB97" s="199"/>
      <c r="AC97" s="199"/>
    </row>
    <row r="98" spans="1:43" s="117" customFormat="1" x14ac:dyDescent="0.2">
      <c r="A98" s="200"/>
      <c r="B98" s="200"/>
      <c r="C98" s="200"/>
      <c r="D98" s="200"/>
      <c r="E98" s="200"/>
      <c r="F98" s="200"/>
      <c r="G98" s="200"/>
      <c r="H98" s="200"/>
      <c r="I98" s="200"/>
      <c r="J98" s="78"/>
      <c r="K98" s="78"/>
      <c r="L98" s="78"/>
      <c r="M98" s="78"/>
      <c r="N98" s="78"/>
      <c r="O98" s="78"/>
      <c r="P98" s="78"/>
      <c r="Q98" s="78"/>
      <c r="R98" s="78"/>
      <c r="S98" s="78"/>
      <c r="T98" s="78"/>
      <c r="U98" s="78"/>
      <c r="V98" s="78"/>
      <c r="W98" s="78"/>
      <c r="X98" s="78"/>
      <c r="Y98" s="78"/>
      <c r="Z98" s="78"/>
      <c r="AA98" s="78"/>
      <c r="AB98" s="78"/>
      <c r="AC98" s="78"/>
    </row>
    <row r="99" spans="1:43" s="201" customFormat="1" ht="15" x14ac:dyDescent="0.25">
      <c r="A99" s="202"/>
      <c r="B99" s="203"/>
      <c r="C99" s="203"/>
      <c r="D99" s="203"/>
      <c r="E99" s="203"/>
      <c r="F99" s="203"/>
      <c r="G99" s="203"/>
      <c r="H99" s="203"/>
      <c r="I99" s="203"/>
      <c r="J99" s="203"/>
    </row>
    <row r="100" spans="1:43" s="201" customFormat="1" ht="15" x14ac:dyDescent="0.25">
      <c r="A100" s="204"/>
      <c r="B100" s="205">
        <v>2019</v>
      </c>
      <c r="C100" s="205">
        <f>B100+1</f>
        <v>2020</v>
      </c>
      <c r="D100" s="205">
        <f t="shared" ref="D100:N100" si="29">C100+1</f>
        <v>2021</v>
      </c>
      <c r="E100" s="205">
        <f t="shared" si="29"/>
        <v>2022</v>
      </c>
      <c r="F100" s="205">
        <f t="shared" si="29"/>
        <v>2023</v>
      </c>
      <c r="G100" s="205">
        <f t="shared" si="29"/>
        <v>2024</v>
      </c>
      <c r="H100" s="205">
        <f t="shared" si="29"/>
        <v>2025</v>
      </c>
      <c r="I100" s="205">
        <f t="shared" si="29"/>
        <v>2026</v>
      </c>
      <c r="J100" s="205">
        <f t="shared" si="29"/>
        <v>2027</v>
      </c>
      <c r="K100" s="205">
        <f t="shared" si="29"/>
        <v>2028</v>
      </c>
      <c r="L100" s="205">
        <f t="shared" si="29"/>
        <v>2029</v>
      </c>
      <c r="M100" s="205">
        <f t="shared" si="29"/>
        <v>2030</v>
      </c>
      <c r="N100" s="205">
        <f t="shared" si="29"/>
        <v>2031</v>
      </c>
      <c r="O100" s="205">
        <f t="shared" ref="O100:AQ100" si="30">N100+1</f>
        <v>2032</v>
      </c>
      <c r="P100" s="205">
        <f t="shared" si="30"/>
        <v>2033</v>
      </c>
      <c r="Q100" s="205">
        <f t="shared" si="30"/>
        <v>2034</v>
      </c>
      <c r="R100" s="205">
        <f t="shared" si="30"/>
        <v>2035</v>
      </c>
      <c r="S100" s="205">
        <f t="shared" si="30"/>
        <v>2036</v>
      </c>
      <c r="T100" s="205">
        <f t="shared" si="30"/>
        <v>2037</v>
      </c>
      <c r="U100" s="205">
        <f t="shared" si="30"/>
        <v>2038</v>
      </c>
      <c r="V100" s="205">
        <f t="shared" si="30"/>
        <v>2039</v>
      </c>
      <c r="W100" s="205">
        <f t="shared" si="30"/>
        <v>2040</v>
      </c>
      <c r="X100" s="205">
        <f t="shared" si="30"/>
        <v>2041</v>
      </c>
      <c r="Y100" s="205">
        <f t="shared" si="30"/>
        <v>2042</v>
      </c>
      <c r="Z100" s="205">
        <f t="shared" si="30"/>
        <v>2043</v>
      </c>
      <c r="AA100" s="205">
        <f t="shared" si="30"/>
        <v>2044</v>
      </c>
      <c r="AB100" s="205">
        <f t="shared" si="30"/>
        <v>2045</v>
      </c>
      <c r="AC100" s="205">
        <f t="shared" si="30"/>
        <v>2046</v>
      </c>
      <c r="AD100" s="205">
        <f t="shared" si="30"/>
        <v>2047</v>
      </c>
      <c r="AE100" s="205">
        <f t="shared" si="30"/>
        <v>2048</v>
      </c>
      <c r="AF100" s="205">
        <f t="shared" si="30"/>
        <v>2049</v>
      </c>
      <c r="AG100" s="205">
        <f t="shared" si="30"/>
        <v>2050</v>
      </c>
      <c r="AH100" s="205">
        <f t="shared" si="30"/>
        <v>2051</v>
      </c>
      <c r="AI100" s="205">
        <f t="shared" si="30"/>
        <v>2052</v>
      </c>
      <c r="AJ100" s="205">
        <f t="shared" si="30"/>
        <v>2053</v>
      </c>
      <c r="AK100" s="205">
        <f t="shared" si="30"/>
        <v>2054</v>
      </c>
      <c r="AL100" s="205">
        <f t="shared" si="30"/>
        <v>2055</v>
      </c>
      <c r="AM100" s="205">
        <f t="shared" si="30"/>
        <v>2056</v>
      </c>
      <c r="AN100" s="205">
        <f t="shared" si="30"/>
        <v>2057</v>
      </c>
      <c r="AO100" s="205">
        <f t="shared" si="30"/>
        <v>2058</v>
      </c>
      <c r="AP100" s="205">
        <f t="shared" si="30"/>
        <v>2059</v>
      </c>
      <c r="AQ100" s="205">
        <f t="shared" si="30"/>
        <v>2060</v>
      </c>
    </row>
    <row r="101" spans="1:43" s="197" customFormat="1" ht="22.5" customHeight="1" x14ac:dyDescent="0.2">
      <c r="A101" s="204" t="s">
        <v>318</v>
      </c>
      <c r="B101" s="206">
        <v>6.8263986418270001E-2</v>
      </c>
      <c r="C101" s="206">
        <v>5.561885224957E-2</v>
      </c>
      <c r="D101" s="206">
        <v>4.9354000000000002E-2</v>
      </c>
      <c r="E101" s="207">
        <v>0.14631427330593999</v>
      </c>
      <c r="F101" s="207">
        <v>9.0964662608273128E-2</v>
      </c>
      <c r="G101" s="208">
        <v>8.14E-2</v>
      </c>
      <c r="H101" s="207">
        <v>7.3999999999999996E-2</v>
      </c>
      <c r="I101" s="207">
        <v>5.5E-2</v>
      </c>
      <c r="J101" s="207">
        <v>4.1000000000000002E-2</v>
      </c>
      <c r="K101" s="207">
        <v>4.1000000000000002E-2</v>
      </c>
      <c r="L101" s="207">
        <v>4.1000000000000002E-2</v>
      </c>
      <c r="M101" s="207">
        <f t="shared" ref="M101:N101" si="31">L101</f>
        <v>4.1000000000000002E-2</v>
      </c>
      <c r="N101" s="207">
        <f t="shared" si="31"/>
        <v>4.1000000000000002E-2</v>
      </c>
      <c r="O101" s="207">
        <f t="shared" ref="O101:AQ101" si="32">N101</f>
        <v>4.1000000000000002E-2</v>
      </c>
      <c r="P101" s="207">
        <f t="shared" si="32"/>
        <v>4.1000000000000002E-2</v>
      </c>
      <c r="Q101" s="207">
        <f t="shared" si="32"/>
        <v>4.1000000000000002E-2</v>
      </c>
      <c r="R101" s="207">
        <f t="shared" si="32"/>
        <v>4.1000000000000002E-2</v>
      </c>
      <c r="S101" s="207">
        <f t="shared" si="32"/>
        <v>4.1000000000000002E-2</v>
      </c>
      <c r="T101" s="207">
        <f t="shared" si="32"/>
        <v>4.1000000000000002E-2</v>
      </c>
      <c r="U101" s="207">
        <f t="shared" si="32"/>
        <v>4.1000000000000002E-2</v>
      </c>
      <c r="V101" s="207">
        <f t="shared" si="32"/>
        <v>4.1000000000000002E-2</v>
      </c>
      <c r="W101" s="207">
        <f t="shared" si="32"/>
        <v>4.1000000000000002E-2</v>
      </c>
      <c r="X101" s="207">
        <f t="shared" si="32"/>
        <v>4.1000000000000002E-2</v>
      </c>
      <c r="Y101" s="207">
        <f t="shared" si="32"/>
        <v>4.1000000000000002E-2</v>
      </c>
      <c r="Z101" s="207">
        <f t="shared" si="32"/>
        <v>4.1000000000000002E-2</v>
      </c>
      <c r="AA101" s="207">
        <f t="shared" si="32"/>
        <v>4.1000000000000002E-2</v>
      </c>
      <c r="AB101" s="207">
        <f t="shared" si="32"/>
        <v>4.1000000000000002E-2</v>
      </c>
      <c r="AC101" s="207">
        <f t="shared" si="32"/>
        <v>4.1000000000000002E-2</v>
      </c>
      <c r="AD101" s="207">
        <f t="shared" si="32"/>
        <v>4.1000000000000002E-2</v>
      </c>
      <c r="AE101" s="207">
        <f t="shared" si="32"/>
        <v>4.1000000000000002E-2</v>
      </c>
      <c r="AF101" s="207">
        <f t="shared" si="32"/>
        <v>4.1000000000000002E-2</v>
      </c>
      <c r="AG101" s="207">
        <f t="shared" si="32"/>
        <v>4.1000000000000002E-2</v>
      </c>
      <c r="AH101" s="207">
        <f t="shared" si="32"/>
        <v>4.1000000000000002E-2</v>
      </c>
      <c r="AI101" s="207">
        <f t="shared" si="32"/>
        <v>4.1000000000000002E-2</v>
      </c>
      <c r="AJ101" s="207">
        <f t="shared" si="32"/>
        <v>4.1000000000000002E-2</v>
      </c>
      <c r="AK101" s="207">
        <f t="shared" si="32"/>
        <v>4.1000000000000002E-2</v>
      </c>
      <c r="AL101" s="207">
        <f t="shared" si="32"/>
        <v>4.1000000000000002E-2</v>
      </c>
      <c r="AM101" s="207">
        <f t="shared" si="32"/>
        <v>4.1000000000000002E-2</v>
      </c>
      <c r="AN101" s="207">
        <f t="shared" si="32"/>
        <v>4.1000000000000002E-2</v>
      </c>
      <c r="AO101" s="207">
        <f t="shared" si="32"/>
        <v>4.1000000000000002E-2</v>
      </c>
      <c r="AP101" s="207">
        <f t="shared" si="32"/>
        <v>4.1000000000000002E-2</v>
      </c>
      <c r="AQ101" s="207">
        <f t="shared" si="32"/>
        <v>4.1000000000000002E-2</v>
      </c>
    </row>
    <row r="102" spans="1:43" s="197" customFormat="1" x14ac:dyDescent="0.2">
      <c r="A102" s="204" t="s">
        <v>319</v>
      </c>
      <c r="B102" s="206">
        <f>B101</f>
        <v>6.8263986418270001E-2</v>
      </c>
      <c r="C102" s="206">
        <f>(1+B102)*(1+C101)-1</f>
        <v>0.12767960324240435</v>
      </c>
      <c r="D102" s="206">
        <f>(1+C102)*(1+D101)-1</f>
        <v>0.18333510238082984</v>
      </c>
      <c r="E102" s="206">
        <f>(1+D102)*(1+E101)-1</f>
        <v>0.35647391796309091</v>
      </c>
      <c r="F102" s="206">
        <f t="shared" ref="F102:N102" si="33">(1+E102)*(1+F101)-1</f>
        <v>0.47986511024752598</v>
      </c>
      <c r="G102" s="208">
        <f>G101</f>
        <v>8.14E-2</v>
      </c>
      <c r="H102" s="206">
        <f t="shared" si="33"/>
        <v>0.1614236</v>
      </c>
      <c r="I102" s="206">
        <f t="shared" si="33"/>
        <v>0.22530189799999989</v>
      </c>
      <c r="J102" s="206">
        <f t="shared" si="33"/>
        <v>0.27553927581799975</v>
      </c>
      <c r="K102" s="206">
        <f t="shared" si="33"/>
        <v>0.32783638612653765</v>
      </c>
      <c r="L102" s="206">
        <f t="shared" si="33"/>
        <v>0.38227767795772549</v>
      </c>
      <c r="M102" s="206">
        <f t="shared" si="33"/>
        <v>0.43895106275399209</v>
      </c>
      <c r="N102" s="206">
        <f t="shared" si="33"/>
        <v>0.49794805632690564</v>
      </c>
      <c r="O102" s="206">
        <f t="shared" ref="O102:AQ102" si="34">(1+N102)*(1+O101)-1</f>
        <v>0.55936392663630863</v>
      </c>
      <c r="P102" s="206">
        <f t="shared" si="34"/>
        <v>0.62329784762839724</v>
      </c>
      <c r="Q102" s="206">
        <f t="shared" si="34"/>
        <v>0.68985305938116137</v>
      </c>
      <c r="R102" s="206">
        <f t="shared" si="34"/>
        <v>0.75913703481578887</v>
      </c>
      <c r="S102" s="206">
        <f t="shared" si="34"/>
        <v>0.83126165324323598</v>
      </c>
      <c r="T102" s="206">
        <f t="shared" si="34"/>
        <v>0.90634338102620848</v>
      </c>
      <c r="U102" s="206">
        <f t="shared" si="34"/>
        <v>0.9845034596482829</v>
      </c>
      <c r="V102" s="206">
        <f t="shared" si="34"/>
        <v>1.0658681014938622</v>
      </c>
      <c r="W102" s="206">
        <f t="shared" si="34"/>
        <v>1.1505686936551105</v>
      </c>
      <c r="X102" s="206">
        <f t="shared" si="34"/>
        <v>1.23874201009497</v>
      </c>
      <c r="Y102" s="206">
        <f t="shared" si="34"/>
        <v>1.3305304325088634</v>
      </c>
      <c r="Z102" s="206">
        <f t="shared" si="34"/>
        <v>1.4260821802417265</v>
      </c>
      <c r="AA102" s="206">
        <f t="shared" si="34"/>
        <v>1.5255515496316372</v>
      </c>
      <c r="AB102" s="206">
        <f t="shared" si="34"/>
        <v>1.6290991631665341</v>
      </c>
      <c r="AC102" s="206">
        <f t="shared" si="34"/>
        <v>1.736892228856362</v>
      </c>
      <c r="AD102" s="206">
        <f t="shared" si="34"/>
        <v>1.8491048102394725</v>
      </c>
      <c r="AE102" s="206">
        <f t="shared" si="34"/>
        <v>1.9659181074592906</v>
      </c>
      <c r="AF102" s="206">
        <f t="shared" si="34"/>
        <v>2.0875207498651212</v>
      </c>
      <c r="AG102" s="206">
        <f t="shared" si="34"/>
        <v>2.214109100609591</v>
      </c>
      <c r="AH102" s="206">
        <f t="shared" si="34"/>
        <v>2.3458875737345841</v>
      </c>
      <c r="AI102" s="206">
        <f t="shared" si="34"/>
        <v>2.483068964257702</v>
      </c>
      <c r="AJ102" s="206">
        <f t="shared" si="34"/>
        <v>2.6258747917922673</v>
      </c>
      <c r="AK102" s="206">
        <f t="shared" si="34"/>
        <v>2.7745356582557501</v>
      </c>
      <c r="AL102" s="206">
        <f t="shared" si="34"/>
        <v>2.9292916202442356</v>
      </c>
      <c r="AM102" s="206">
        <f t="shared" si="34"/>
        <v>3.0903925766742493</v>
      </c>
      <c r="AN102" s="206">
        <f t="shared" si="34"/>
        <v>3.2580986723178933</v>
      </c>
      <c r="AO102" s="206">
        <f t="shared" si="34"/>
        <v>3.4326807178829268</v>
      </c>
      <c r="AP102" s="206">
        <f t="shared" si="34"/>
        <v>3.6144206273161261</v>
      </c>
      <c r="AQ102" s="206">
        <f t="shared" si="34"/>
        <v>3.8036118730360871</v>
      </c>
    </row>
    <row r="103" spans="1:43" s="197" customFormat="1" x14ac:dyDescent="0.2">
      <c r="A103" s="209"/>
      <c r="B103" s="210"/>
      <c r="C103" s="211"/>
      <c r="D103" s="211"/>
      <c r="E103" s="211"/>
      <c r="F103" s="211"/>
      <c r="G103" s="211"/>
      <c r="H103" s="211"/>
      <c r="I103" s="211"/>
      <c r="J103" s="211"/>
      <c r="K103" s="211"/>
      <c r="L103" s="211"/>
      <c r="M103" s="211"/>
      <c r="N103" s="211"/>
      <c r="O103" s="211"/>
      <c r="P103" s="211"/>
      <c r="Q103" s="211"/>
      <c r="R103" s="211"/>
      <c r="S103" s="211"/>
      <c r="T103" s="211"/>
      <c r="U103" s="211"/>
      <c r="V103" s="211"/>
      <c r="W103" s="211"/>
      <c r="X103" s="211"/>
      <c r="Y103" s="211"/>
      <c r="Z103" s="211"/>
      <c r="AA103" s="211"/>
      <c r="AB103" s="211"/>
      <c r="AC103" s="211"/>
      <c r="AD103" s="211"/>
      <c r="AE103" s="211"/>
      <c r="AF103" s="211"/>
      <c r="AG103" s="211"/>
      <c r="AH103" s="211"/>
      <c r="AI103" s="211"/>
      <c r="AJ103" s="211"/>
      <c r="AK103" s="211"/>
      <c r="AL103" s="211"/>
      <c r="AM103" s="211"/>
      <c r="AN103" s="211"/>
      <c r="AO103" s="211"/>
      <c r="AP103" s="211"/>
      <c r="AQ103" s="211"/>
    </row>
    <row r="104" spans="1:43" s="197" customFormat="1" x14ac:dyDescent="0.2">
      <c r="A104" s="212"/>
      <c r="B104" s="213">
        <v>2019</v>
      </c>
      <c r="C104" s="213">
        <f t="shared" ref="C104:C105" si="35">B104+1</f>
        <v>2020</v>
      </c>
      <c r="D104" s="213">
        <f t="shared" ref="D104:N105" si="36">C104+1</f>
        <v>2021</v>
      </c>
      <c r="E104" s="213">
        <f t="shared" si="36"/>
        <v>2022</v>
      </c>
      <c r="F104" s="213">
        <f t="shared" si="36"/>
        <v>2023</v>
      </c>
      <c r="G104" s="213">
        <f t="shared" si="36"/>
        <v>2024</v>
      </c>
      <c r="H104" s="213">
        <f t="shared" si="36"/>
        <v>2025</v>
      </c>
      <c r="I104" s="213">
        <f t="shared" si="36"/>
        <v>2026</v>
      </c>
      <c r="J104" s="213">
        <f t="shared" si="36"/>
        <v>2027</v>
      </c>
      <c r="K104" s="213">
        <f t="shared" si="36"/>
        <v>2028</v>
      </c>
      <c r="L104" s="213">
        <f t="shared" si="36"/>
        <v>2029</v>
      </c>
      <c r="M104" s="213">
        <f t="shared" si="36"/>
        <v>2030</v>
      </c>
      <c r="N104" s="213">
        <f t="shared" si="36"/>
        <v>2031</v>
      </c>
      <c r="O104" s="213">
        <f t="shared" ref="O104:O105" si="37">N104+1</f>
        <v>2032</v>
      </c>
      <c r="P104" s="213">
        <f t="shared" ref="P104:P105" si="38">O104+1</f>
        <v>2033</v>
      </c>
      <c r="Q104" s="213">
        <f t="shared" ref="Q104:Q105" si="39">P104+1</f>
        <v>2034</v>
      </c>
      <c r="R104" s="213">
        <f t="shared" ref="R104:R105" si="40">Q104+1</f>
        <v>2035</v>
      </c>
      <c r="S104" s="213">
        <f t="shared" ref="S104:S105" si="41">R104+1</f>
        <v>2036</v>
      </c>
      <c r="T104" s="213">
        <f t="shared" ref="T104:T105" si="42">S104+1</f>
        <v>2037</v>
      </c>
      <c r="U104" s="213">
        <f t="shared" ref="U104:U105" si="43">T104+1</f>
        <v>2038</v>
      </c>
      <c r="V104" s="213">
        <f t="shared" ref="V104:V105" si="44">U104+1</f>
        <v>2039</v>
      </c>
      <c r="W104" s="213">
        <f t="shared" ref="W104:W105" si="45">V104+1</f>
        <v>2040</v>
      </c>
      <c r="X104" s="213">
        <f t="shared" ref="X104:X105" si="46">W104+1</f>
        <v>2041</v>
      </c>
      <c r="Y104" s="213">
        <f t="shared" ref="Y104:Y105" si="47">X104+1</f>
        <v>2042</v>
      </c>
      <c r="Z104" s="213">
        <f t="shared" ref="Z104:Z105" si="48">Y104+1</f>
        <v>2043</v>
      </c>
      <c r="AA104" s="213">
        <f t="shared" ref="AA104:AA105" si="49">Z104+1</f>
        <v>2044</v>
      </c>
      <c r="AB104" s="213">
        <f t="shared" ref="AB104:AB105" si="50">AA104+1</f>
        <v>2045</v>
      </c>
      <c r="AC104" s="213">
        <f t="shared" ref="AC104:AC105" si="51">AB104+1</f>
        <v>2046</v>
      </c>
      <c r="AD104" s="213">
        <f t="shared" ref="AD104:AD105" si="52">AC104+1</f>
        <v>2047</v>
      </c>
      <c r="AE104" s="213">
        <f t="shared" ref="AE104:AE105" si="53">AD104+1</f>
        <v>2048</v>
      </c>
      <c r="AF104" s="213">
        <f t="shared" ref="AF104:AF105" si="54">AE104+1</f>
        <v>2049</v>
      </c>
      <c r="AG104" s="213">
        <f t="shared" ref="AG104:AG105" si="55">AF104+1</f>
        <v>2050</v>
      </c>
      <c r="AH104" s="213">
        <f t="shared" ref="AH104:AH105" si="56">AG104+1</f>
        <v>2051</v>
      </c>
      <c r="AI104" s="213">
        <f t="shared" ref="AI104:AI105" si="57">AH104+1</f>
        <v>2052</v>
      </c>
      <c r="AJ104" s="213">
        <f t="shared" ref="AJ104:AJ105" si="58">AI104+1</f>
        <v>2053</v>
      </c>
      <c r="AK104" s="213">
        <f t="shared" ref="AK104:AK105" si="59">AJ104+1</f>
        <v>2054</v>
      </c>
      <c r="AL104" s="213">
        <f t="shared" ref="AL104:AL105" si="60">AK104+1</f>
        <v>2055</v>
      </c>
      <c r="AM104" s="213">
        <f t="shared" ref="AM104:AM105" si="61">AL104+1</f>
        <v>2056</v>
      </c>
      <c r="AN104" s="213">
        <f t="shared" ref="AN104:AN105" si="62">AM104+1</f>
        <v>2057</v>
      </c>
      <c r="AO104" s="213">
        <f t="shared" ref="AO104:AO105" si="63">AN104+1</f>
        <v>2058</v>
      </c>
      <c r="AP104" s="213">
        <f t="shared" ref="AP104:AP105" si="64">AO104+1</f>
        <v>2059</v>
      </c>
      <c r="AQ104" s="213">
        <f t="shared" ref="AQ104:AQ105" si="65">AP104+1</f>
        <v>2060</v>
      </c>
    </row>
    <row r="105" spans="1:43" s="197" customFormat="1" x14ac:dyDescent="0.2">
      <c r="A105" s="212">
        <v>0</v>
      </c>
      <c r="B105" s="214">
        <v>1</v>
      </c>
      <c r="C105" s="214">
        <f t="shared" si="35"/>
        <v>2</v>
      </c>
      <c r="D105" s="214">
        <f t="shared" si="36"/>
        <v>3</v>
      </c>
      <c r="E105" s="214">
        <v>0</v>
      </c>
      <c r="F105" s="214">
        <v>0</v>
      </c>
      <c r="G105" s="215">
        <v>1</v>
      </c>
      <c r="H105" s="214">
        <f t="shared" si="36"/>
        <v>2</v>
      </c>
      <c r="I105" s="214">
        <f t="shared" si="36"/>
        <v>3</v>
      </c>
      <c r="J105" s="214">
        <f t="shared" si="36"/>
        <v>4</v>
      </c>
      <c r="K105" s="214">
        <f t="shared" si="36"/>
        <v>5</v>
      </c>
      <c r="L105" s="214">
        <f t="shared" si="36"/>
        <v>6</v>
      </c>
      <c r="M105" s="214">
        <f t="shared" si="36"/>
        <v>7</v>
      </c>
      <c r="N105" s="214">
        <f t="shared" si="36"/>
        <v>8</v>
      </c>
      <c r="O105" s="214">
        <f t="shared" si="37"/>
        <v>9</v>
      </c>
      <c r="P105" s="214">
        <f t="shared" si="38"/>
        <v>10</v>
      </c>
      <c r="Q105" s="214">
        <f t="shared" si="39"/>
        <v>11</v>
      </c>
      <c r="R105" s="214">
        <f t="shared" si="40"/>
        <v>12</v>
      </c>
      <c r="S105" s="214">
        <f t="shared" si="41"/>
        <v>13</v>
      </c>
      <c r="T105" s="214">
        <f t="shared" si="42"/>
        <v>14</v>
      </c>
      <c r="U105" s="214">
        <f t="shared" si="43"/>
        <v>15</v>
      </c>
      <c r="V105" s="214">
        <f t="shared" si="44"/>
        <v>16</v>
      </c>
      <c r="W105" s="214">
        <f t="shared" si="45"/>
        <v>17</v>
      </c>
      <c r="X105" s="214">
        <f t="shared" si="46"/>
        <v>18</v>
      </c>
      <c r="Y105" s="214">
        <f t="shared" si="47"/>
        <v>19</v>
      </c>
      <c r="Z105" s="214">
        <f t="shared" si="48"/>
        <v>20</v>
      </c>
      <c r="AA105" s="214">
        <f t="shared" si="49"/>
        <v>21</v>
      </c>
      <c r="AB105" s="214">
        <f t="shared" si="50"/>
        <v>22</v>
      </c>
      <c r="AC105" s="214">
        <f t="shared" si="51"/>
        <v>23</v>
      </c>
      <c r="AD105" s="214">
        <f t="shared" si="52"/>
        <v>24</v>
      </c>
      <c r="AE105" s="214">
        <f t="shared" si="53"/>
        <v>25</v>
      </c>
      <c r="AF105" s="214">
        <f t="shared" si="54"/>
        <v>26</v>
      </c>
      <c r="AG105" s="214">
        <f t="shared" si="55"/>
        <v>27</v>
      </c>
      <c r="AH105" s="214">
        <f t="shared" si="56"/>
        <v>28</v>
      </c>
      <c r="AI105" s="214">
        <f t="shared" si="57"/>
        <v>29</v>
      </c>
      <c r="AJ105" s="214">
        <f t="shared" si="58"/>
        <v>30</v>
      </c>
      <c r="AK105" s="214">
        <f t="shared" si="59"/>
        <v>31</v>
      </c>
      <c r="AL105" s="214">
        <f t="shared" si="60"/>
        <v>32</v>
      </c>
      <c r="AM105" s="214">
        <f t="shared" si="61"/>
        <v>33</v>
      </c>
      <c r="AN105" s="214">
        <f t="shared" si="62"/>
        <v>34</v>
      </c>
      <c r="AO105" s="214">
        <f t="shared" si="63"/>
        <v>35</v>
      </c>
      <c r="AP105" s="214">
        <f t="shared" si="64"/>
        <v>36</v>
      </c>
      <c r="AQ105" s="214">
        <f t="shared" si="65"/>
        <v>37</v>
      </c>
    </row>
    <row r="106" spans="1:43" s="197" customFormat="1" x14ac:dyDescent="0.2">
      <c r="A106" s="212"/>
      <c r="B106" s="216">
        <f>AVERAGE(A105:B105)</f>
        <v>0.5</v>
      </c>
      <c r="C106" s="216">
        <f>AVERAGE(B105:C105)</f>
        <v>1.5</v>
      </c>
      <c r="D106" s="216">
        <f>AVERAGE(C105:D105)</f>
        <v>2.5</v>
      </c>
      <c r="E106" s="216">
        <f>AVERAGE(D105:E105)</f>
        <v>1.5</v>
      </c>
      <c r="F106" s="216">
        <f t="shared" ref="F106:N106" si="66">AVERAGE(E105:F105)</f>
        <v>0</v>
      </c>
      <c r="G106" s="217">
        <f t="shared" si="66"/>
        <v>0.5</v>
      </c>
      <c r="H106" s="216">
        <f t="shared" si="66"/>
        <v>1.5</v>
      </c>
      <c r="I106" s="216">
        <f t="shared" si="66"/>
        <v>2.5</v>
      </c>
      <c r="J106" s="216">
        <f t="shared" si="66"/>
        <v>3.5</v>
      </c>
      <c r="K106" s="216">
        <f t="shared" si="66"/>
        <v>4.5</v>
      </c>
      <c r="L106" s="216">
        <f t="shared" si="66"/>
        <v>5.5</v>
      </c>
      <c r="M106" s="216">
        <f t="shared" si="66"/>
        <v>6.5</v>
      </c>
      <c r="N106" s="216">
        <f t="shared" si="66"/>
        <v>7.5</v>
      </c>
      <c r="O106" s="216">
        <f t="shared" ref="O106:AQ106" si="67">AVERAGE(N105:O105)</f>
        <v>8.5</v>
      </c>
      <c r="P106" s="216">
        <f t="shared" si="67"/>
        <v>9.5</v>
      </c>
      <c r="Q106" s="216">
        <f t="shared" si="67"/>
        <v>10.5</v>
      </c>
      <c r="R106" s="216">
        <f t="shared" si="67"/>
        <v>11.5</v>
      </c>
      <c r="S106" s="216">
        <f t="shared" si="67"/>
        <v>12.5</v>
      </c>
      <c r="T106" s="216">
        <f t="shared" si="67"/>
        <v>13.5</v>
      </c>
      <c r="U106" s="216">
        <f t="shared" si="67"/>
        <v>14.5</v>
      </c>
      <c r="V106" s="216">
        <f t="shared" si="67"/>
        <v>15.5</v>
      </c>
      <c r="W106" s="216">
        <f t="shared" si="67"/>
        <v>16.5</v>
      </c>
      <c r="X106" s="216">
        <f t="shared" si="67"/>
        <v>17.5</v>
      </c>
      <c r="Y106" s="216">
        <f t="shared" si="67"/>
        <v>18.5</v>
      </c>
      <c r="Z106" s="216">
        <f t="shared" si="67"/>
        <v>19.5</v>
      </c>
      <c r="AA106" s="216">
        <f t="shared" si="67"/>
        <v>20.5</v>
      </c>
      <c r="AB106" s="216">
        <f t="shared" si="67"/>
        <v>21.5</v>
      </c>
      <c r="AC106" s="216">
        <f t="shared" si="67"/>
        <v>22.5</v>
      </c>
      <c r="AD106" s="216">
        <f t="shared" si="67"/>
        <v>23.5</v>
      </c>
      <c r="AE106" s="216">
        <f t="shared" si="67"/>
        <v>24.5</v>
      </c>
      <c r="AF106" s="216">
        <f t="shared" si="67"/>
        <v>25.5</v>
      </c>
      <c r="AG106" s="216">
        <f t="shared" si="67"/>
        <v>26.5</v>
      </c>
      <c r="AH106" s="216">
        <f t="shared" si="67"/>
        <v>27.5</v>
      </c>
      <c r="AI106" s="216">
        <f t="shared" si="67"/>
        <v>28.5</v>
      </c>
      <c r="AJ106" s="216">
        <f t="shared" si="67"/>
        <v>29.5</v>
      </c>
      <c r="AK106" s="216">
        <f t="shared" si="67"/>
        <v>30.5</v>
      </c>
      <c r="AL106" s="216">
        <f t="shared" si="67"/>
        <v>31.5</v>
      </c>
      <c r="AM106" s="216">
        <f t="shared" si="67"/>
        <v>32.5</v>
      </c>
      <c r="AN106" s="216">
        <f t="shared" si="67"/>
        <v>33.5</v>
      </c>
      <c r="AO106" s="216">
        <f t="shared" si="67"/>
        <v>34.5</v>
      </c>
      <c r="AP106" s="216">
        <f t="shared" si="67"/>
        <v>35.5</v>
      </c>
      <c r="AQ106" s="216">
        <f t="shared" si="67"/>
        <v>36.5</v>
      </c>
    </row>
    <row r="107" spans="1:43" s="197" customFormat="1" x14ac:dyDescent="0.25"/>
    <row r="108" spans="1:43" s="197" customFormat="1" x14ac:dyDescent="0.25"/>
    <row r="109" spans="1:43" s="197" customFormat="1" x14ac:dyDescent="0.25"/>
    <row r="110" spans="1:43" s="197" customFormat="1" x14ac:dyDescent="0.25"/>
    <row r="111" spans="1:43" s="197" customFormat="1" x14ac:dyDescent="0.25">
      <c r="B111" s="218"/>
      <c r="C111" s="218"/>
      <c r="D111" s="218"/>
      <c r="E111" s="218"/>
      <c r="F111" s="218"/>
    </row>
    <row r="112" spans="1:43" s="197" customFormat="1" x14ac:dyDescent="0.25"/>
    <row r="113" spans="1:71" s="197" customFormat="1" x14ac:dyDescent="0.25"/>
    <row r="114" spans="1:71" s="197" customFormat="1" x14ac:dyDescent="0.25"/>
    <row r="115" spans="1:71" s="197" customFormat="1" x14ac:dyDescent="0.25"/>
    <row r="116" spans="1:71" s="197" customFormat="1" x14ac:dyDescent="0.25"/>
    <row r="117" spans="1:71" ht="15" x14ac:dyDescent="0.25">
      <c r="A117" s="212"/>
      <c r="B117" s="144"/>
      <c r="C117" s="144"/>
      <c r="D117" s="144"/>
      <c r="E117" s="144"/>
      <c r="F117" s="219"/>
      <c r="G117" s="219"/>
      <c r="H117" s="219"/>
      <c r="I117" s="219"/>
      <c r="J117" s="219"/>
      <c r="K117" s="219"/>
      <c r="L117" s="219"/>
      <c r="M117" s="219"/>
      <c r="N117" s="219"/>
      <c r="O117" s="219"/>
      <c r="P117" s="219"/>
      <c r="Q117" s="219"/>
      <c r="R117" s="219"/>
      <c r="S117" s="219"/>
      <c r="T117" s="219"/>
      <c r="U117" s="219"/>
      <c r="V117" s="219"/>
      <c r="W117" s="219"/>
      <c r="X117" s="219"/>
      <c r="Y117" s="219"/>
      <c r="Z117" s="219"/>
      <c r="AA117" s="219"/>
      <c r="AB117" s="219"/>
      <c r="AC117" s="219"/>
      <c r="AD117" s="219"/>
      <c r="AE117" s="219"/>
      <c r="AF117" s="219"/>
      <c r="AG117" s="219"/>
      <c r="AH117" s="219"/>
      <c r="AI117" s="219"/>
      <c r="AJ117" s="219"/>
      <c r="AK117" s="219"/>
      <c r="AL117" s="219"/>
      <c r="AM117" s="219"/>
      <c r="AN117" s="219"/>
      <c r="AO117" s="219"/>
      <c r="AP117" s="219"/>
      <c r="AT117" s="219"/>
      <c r="AU117" s="219"/>
      <c r="AV117" s="219"/>
      <c r="AW117" s="219"/>
      <c r="AX117" s="219"/>
      <c r="AY117" s="219"/>
      <c r="AZ117" s="219"/>
      <c r="BA117" s="219"/>
      <c r="BB117" s="219"/>
      <c r="BC117" s="219"/>
      <c r="BD117" s="219"/>
      <c r="BE117" s="219"/>
      <c r="BF117" s="219"/>
      <c r="BG117" s="219"/>
      <c r="BH117" s="219"/>
      <c r="BI117" s="219"/>
      <c r="BJ117" s="219"/>
      <c r="BK117" s="219"/>
      <c r="BL117" s="219"/>
      <c r="BM117" s="219"/>
      <c r="BN117" s="219"/>
      <c r="BO117" s="219"/>
      <c r="BP117" s="219"/>
      <c r="BQ117" s="219"/>
      <c r="BR117" s="219"/>
      <c r="BS117" s="219"/>
    </row>
    <row r="118" spans="1:71" ht="15" x14ac:dyDescent="0.25">
      <c r="A118" s="212"/>
      <c r="B118" s="144"/>
      <c r="C118" s="144"/>
      <c r="D118" s="144"/>
      <c r="E118" s="144"/>
      <c r="F118" s="219"/>
      <c r="G118" s="219"/>
      <c r="H118" s="219"/>
      <c r="I118" s="219"/>
      <c r="J118" s="219"/>
      <c r="K118" s="219"/>
      <c r="L118" s="219"/>
      <c r="M118" s="219"/>
      <c r="N118" s="219"/>
      <c r="O118" s="219"/>
      <c r="P118" s="219"/>
      <c r="Q118" s="219"/>
      <c r="R118" s="219"/>
      <c r="S118" s="219"/>
      <c r="T118" s="219"/>
      <c r="U118" s="219"/>
      <c r="V118" s="219"/>
      <c r="W118" s="219"/>
      <c r="X118" s="219"/>
      <c r="Y118" s="219"/>
      <c r="Z118" s="219"/>
      <c r="AA118" s="219"/>
      <c r="AB118" s="219"/>
      <c r="AC118" s="219"/>
      <c r="AD118" s="219"/>
      <c r="AE118" s="219"/>
      <c r="AF118" s="219"/>
      <c r="AG118" s="219"/>
      <c r="AH118" s="219"/>
      <c r="AI118" s="219"/>
      <c r="AJ118" s="219"/>
      <c r="AK118" s="219"/>
      <c r="AL118" s="219"/>
      <c r="AM118" s="219"/>
      <c r="AN118" s="219"/>
      <c r="AO118" s="219"/>
      <c r="AP118" s="219"/>
      <c r="AT118" s="219"/>
      <c r="AU118" s="219"/>
      <c r="AV118" s="219"/>
      <c r="AW118" s="219"/>
      <c r="AX118" s="219"/>
      <c r="AY118" s="219"/>
      <c r="AZ118" s="219"/>
      <c r="BA118" s="219"/>
      <c r="BB118" s="219"/>
      <c r="BC118" s="219"/>
      <c r="BD118" s="219"/>
      <c r="BE118" s="219"/>
      <c r="BF118" s="219"/>
      <c r="BG118" s="219"/>
      <c r="BH118" s="219"/>
      <c r="BI118" s="219"/>
      <c r="BJ118" s="219"/>
      <c r="BK118" s="219"/>
      <c r="BL118" s="219"/>
      <c r="BM118" s="219"/>
      <c r="BN118" s="219"/>
      <c r="BO118" s="219"/>
      <c r="BP118" s="219"/>
      <c r="BQ118" s="219"/>
      <c r="BR118" s="219"/>
      <c r="BS118" s="219"/>
    </row>
    <row r="119" spans="1:71" ht="12.75" x14ac:dyDescent="0.2">
      <c r="A119" s="212"/>
      <c r="B119" s="220"/>
      <c r="C119" s="220"/>
      <c r="D119" s="220"/>
      <c r="E119" s="220"/>
      <c r="F119" s="219"/>
      <c r="G119" s="219"/>
      <c r="H119" s="219"/>
      <c r="I119" s="219"/>
      <c r="J119" s="219"/>
      <c r="K119" s="219"/>
      <c r="L119" s="219"/>
      <c r="M119" s="219"/>
      <c r="N119" s="219"/>
      <c r="O119" s="219"/>
      <c r="P119" s="219"/>
      <c r="Q119" s="219"/>
      <c r="R119" s="219"/>
      <c r="S119" s="219"/>
      <c r="T119" s="219"/>
      <c r="U119" s="219"/>
      <c r="V119" s="219"/>
      <c r="W119" s="219"/>
      <c r="X119" s="219"/>
      <c r="Y119" s="219"/>
      <c r="Z119" s="219"/>
      <c r="AA119" s="219"/>
      <c r="AB119" s="219"/>
      <c r="AC119" s="219"/>
      <c r="AD119" s="219"/>
      <c r="AE119" s="219"/>
      <c r="AF119" s="219"/>
      <c r="AG119" s="219"/>
      <c r="AH119" s="219"/>
      <c r="AI119" s="219"/>
      <c r="AJ119" s="219"/>
      <c r="AK119" s="219"/>
      <c r="AL119" s="219"/>
      <c r="AM119" s="219"/>
      <c r="AN119" s="219"/>
      <c r="AO119" s="219"/>
      <c r="AP119" s="219"/>
      <c r="AT119" s="219"/>
      <c r="AU119" s="219"/>
      <c r="AV119" s="219"/>
      <c r="AW119" s="219"/>
      <c r="AX119" s="219"/>
      <c r="AY119" s="219"/>
      <c r="AZ119" s="219"/>
      <c r="BA119" s="219"/>
      <c r="BB119" s="219"/>
      <c r="BC119" s="219"/>
      <c r="BD119" s="219"/>
      <c r="BE119" s="219"/>
      <c r="BF119" s="219"/>
      <c r="BG119" s="219"/>
      <c r="BH119" s="219"/>
      <c r="BI119" s="219"/>
      <c r="BJ119" s="219"/>
      <c r="BK119" s="219"/>
      <c r="BL119" s="219"/>
      <c r="BM119" s="219"/>
      <c r="BN119" s="219"/>
      <c r="BO119" s="219"/>
      <c r="BP119" s="219"/>
      <c r="BQ119" s="219"/>
      <c r="BR119" s="219"/>
      <c r="BS119" s="219"/>
    </row>
    <row r="120" spans="1:71" ht="12.75" x14ac:dyDescent="0.2">
      <c r="A120" s="212"/>
      <c r="B120" s="220"/>
      <c r="C120" s="220"/>
      <c r="D120" s="220"/>
      <c r="E120" s="220"/>
      <c r="F120" s="219"/>
      <c r="G120" s="219"/>
      <c r="H120" s="219"/>
      <c r="I120" s="219"/>
      <c r="J120" s="219"/>
      <c r="K120" s="219"/>
      <c r="L120" s="219"/>
      <c r="M120" s="219"/>
      <c r="N120" s="219"/>
      <c r="O120" s="219"/>
      <c r="P120" s="219"/>
      <c r="Q120" s="219"/>
      <c r="R120" s="219"/>
      <c r="S120" s="219"/>
      <c r="T120" s="219"/>
      <c r="U120" s="219"/>
      <c r="V120" s="219"/>
      <c r="W120" s="219"/>
      <c r="X120" s="219"/>
      <c r="Y120" s="219"/>
      <c r="Z120" s="219"/>
      <c r="AA120" s="219"/>
      <c r="AB120" s="219"/>
      <c r="AC120" s="219"/>
      <c r="AD120" s="219"/>
      <c r="AE120" s="219"/>
      <c r="AF120" s="219"/>
      <c r="AG120" s="219"/>
      <c r="AH120" s="219"/>
      <c r="AI120" s="219"/>
      <c r="AJ120" s="219"/>
      <c r="AK120" s="219"/>
      <c r="AL120" s="219"/>
      <c r="AM120" s="219"/>
      <c r="AN120" s="219"/>
      <c r="AO120" s="219"/>
      <c r="AP120" s="219"/>
      <c r="AT120" s="219"/>
      <c r="AU120" s="219"/>
      <c r="AV120" s="219"/>
      <c r="AW120" s="219"/>
      <c r="AX120" s="219"/>
      <c r="AY120" s="219"/>
      <c r="AZ120" s="219"/>
      <c r="BA120" s="219"/>
      <c r="BB120" s="219"/>
      <c r="BC120" s="219"/>
      <c r="BD120" s="219"/>
      <c r="BE120" s="219"/>
      <c r="BF120" s="219"/>
      <c r="BG120" s="219"/>
      <c r="BH120" s="219"/>
      <c r="BI120" s="219"/>
      <c r="BJ120" s="219"/>
      <c r="BK120" s="219"/>
      <c r="BL120" s="219"/>
      <c r="BM120" s="219"/>
      <c r="BN120" s="219"/>
      <c r="BO120" s="219"/>
      <c r="BP120" s="219"/>
      <c r="BQ120" s="219"/>
      <c r="BR120" s="219"/>
      <c r="BS120" s="219"/>
    </row>
    <row r="121" spans="1:71" ht="12.75" x14ac:dyDescent="0.2">
      <c r="A121" s="212"/>
      <c r="B121" s="219"/>
      <c r="C121" s="219"/>
      <c r="D121" s="219"/>
      <c r="E121" s="219"/>
      <c r="F121" s="219"/>
      <c r="G121" s="219"/>
      <c r="H121" s="219"/>
      <c r="I121" s="219"/>
      <c r="J121" s="219"/>
      <c r="K121" s="219"/>
      <c r="L121" s="219"/>
      <c r="M121" s="219"/>
      <c r="N121" s="219"/>
      <c r="O121" s="219"/>
      <c r="P121" s="219"/>
      <c r="Q121" s="219"/>
      <c r="R121" s="219"/>
      <c r="S121" s="219"/>
      <c r="T121" s="219"/>
      <c r="U121" s="219"/>
      <c r="V121" s="219"/>
      <c r="W121" s="219"/>
      <c r="X121" s="219"/>
      <c r="Y121" s="219"/>
      <c r="Z121" s="219"/>
      <c r="AA121" s="219"/>
      <c r="AB121" s="219"/>
      <c r="AC121" s="219"/>
      <c r="AD121" s="219"/>
      <c r="AE121" s="219"/>
      <c r="AF121" s="219"/>
      <c r="AG121" s="219"/>
      <c r="AH121" s="219"/>
      <c r="AI121" s="219"/>
      <c r="AJ121" s="219"/>
      <c r="AK121" s="219"/>
      <c r="AL121" s="219"/>
      <c r="AM121" s="219"/>
      <c r="AN121" s="219"/>
      <c r="AO121" s="219"/>
      <c r="AP121" s="219"/>
      <c r="AT121" s="219"/>
      <c r="AU121" s="219"/>
      <c r="AV121" s="219"/>
      <c r="AW121" s="219"/>
      <c r="AX121" s="219"/>
      <c r="AY121" s="219"/>
      <c r="AZ121" s="219"/>
      <c r="BA121" s="219"/>
      <c r="BB121" s="219"/>
      <c r="BC121" s="219"/>
      <c r="BD121" s="219"/>
      <c r="BE121" s="219"/>
      <c r="BF121" s="219"/>
      <c r="BG121" s="219"/>
      <c r="BH121" s="219"/>
      <c r="BI121" s="219"/>
      <c r="BJ121" s="219"/>
      <c r="BK121" s="219"/>
      <c r="BL121" s="219"/>
      <c r="BM121" s="219"/>
      <c r="BN121" s="219"/>
      <c r="BO121" s="219"/>
      <c r="BP121" s="219"/>
      <c r="BQ121" s="219"/>
      <c r="BR121" s="219"/>
      <c r="BS121" s="219"/>
    </row>
    <row r="122" spans="1:71" ht="12.75" x14ac:dyDescent="0.2">
      <c r="A122" s="212"/>
      <c r="B122" s="219"/>
      <c r="C122" s="219"/>
      <c r="D122" s="219"/>
      <c r="E122" s="219"/>
      <c r="F122" s="219"/>
      <c r="G122" s="219"/>
      <c r="H122" s="219"/>
      <c r="I122" s="219"/>
      <c r="J122" s="219"/>
      <c r="K122" s="219"/>
      <c r="L122" s="219"/>
      <c r="M122" s="219"/>
      <c r="N122" s="219"/>
      <c r="O122" s="219"/>
      <c r="P122" s="219"/>
      <c r="Q122" s="219"/>
      <c r="R122" s="219"/>
      <c r="S122" s="219"/>
      <c r="T122" s="219"/>
      <c r="U122" s="219"/>
      <c r="V122" s="219"/>
      <c r="W122" s="219"/>
      <c r="X122" s="219"/>
      <c r="Y122" s="219"/>
      <c r="Z122" s="219"/>
      <c r="AA122" s="219"/>
      <c r="AB122" s="219"/>
      <c r="AC122" s="219"/>
      <c r="AD122" s="219"/>
      <c r="AE122" s="219"/>
      <c r="AF122" s="219"/>
      <c r="AG122" s="219"/>
      <c r="AH122" s="219"/>
      <c r="AI122" s="219"/>
      <c r="AJ122" s="219"/>
      <c r="AK122" s="219"/>
      <c r="AL122" s="219"/>
      <c r="AM122" s="219"/>
      <c r="AN122" s="219"/>
      <c r="AO122" s="219"/>
      <c r="AP122" s="219"/>
      <c r="AT122" s="219"/>
      <c r="AU122" s="219"/>
      <c r="AV122" s="219"/>
      <c r="AW122" s="219"/>
      <c r="AX122" s="219"/>
      <c r="AY122" s="219"/>
      <c r="AZ122" s="219"/>
      <c r="BA122" s="219"/>
      <c r="BB122" s="219"/>
      <c r="BC122" s="219"/>
      <c r="BD122" s="219"/>
      <c r="BE122" s="219"/>
      <c r="BF122" s="219"/>
      <c r="BG122" s="219"/>
      <c r="BH122" s="219"/>
      <c r="BI122" s="219"/>
      <c r="BJ122" s="219"/>
      <c r="BK122" s="219"/>
      <c r="BL122" s="219"/>
      <c r="BM122" s="219"/>
      <c r="BN122" s="219"/>
      <c r="BO122" s="219"/>
      <c r="BP122" s="219"/>
      <c r="BQ122" s="219"/>
      <c r="BR122" s="219"/>
      <c r="BS122" s="219"/>
    </row>
    <row r="123" spans="1:71" ht="12.75" x14ac:dyDescent="0.2">
      <c r="A123" s="212"/>
      <c r="B123" s="219"/>
      <c r="C123" s="219"/>
      <c r="D123" s="219"/>
      <c r="E123" s="219"/>
      <c r="F123" s="219"/>
      <c r="G123" s="219"/>
      <c r="H123" s="219"/>
      <c r="I123" s="219"/>
      <c r="J123" s="219"/>
      <c r="K123" s="219"/>
      <c r="L123" s="219"/>
      <c r="M123" s="219"/>
      <c r="N123" s="219"/>
      <c r="O123" s="219"/>
      <c r="P123" s="219"/>
      <c r="Q123" s="219"/>
      <c r="R123" s="219"/>
      <c r="S123" s="219"/>
      <c r="T123" s="219"/>
      <c r="U123" s="219"/>
      <c r="V123" s="219"/>
      <c r="W123" s="219"/>
      <c r="X123" s="219"/>
      <c r="Y123" s="219"/>
      <c r="Z123" s="219"/>
      <c r="AA123" s="219"/>
      <c r="AB123" s="219"/>
      <c r="AC123" s="219"/>
      <c r="AD123" s="219"/>
      <c r="AE123" s="219"/>
      <c r="AF123" s="219"/>
      <c r="AG123" s="219"/>
      <c r="AH123" s="219"/>
      <c r="AI123" s="219"/>
      <c r="AJ123" s="219"/>
      <c r="AK123" s="219"/>
      <c r="AL123" s="219"/>
      <c r="AM123" s="219"/>
      <c r="AN123" s="219"/>
      <c r="AO123" s="219"/>
      <c r="AP123" s="219"/>
      <c r="AT123" s="219"/>
      <c r="AU123" s="219"/>
      <c r="AV123" s="219"/>
      <c r="AW123" s="219"/>
      <c r="AX123" s="219"/>
      <c r="AY123" s="219"/>
      <c r="AZ123" s="219"/>
      <c r="BA123" s="219"/>
      <c r="BB123" s="219"/>
      <c r="BC123" s="219"/>
      <c r="BD123" s="219"/>
      <c r="BE123" s="219"/>
      <c r="BF123" s="219"/>
      <c r="BG123" s="219"/>
      <c r="BH123" s="219"/>
      <c r="BI123" s="219"/>
      <c r="BJ123" s="219"/>
      <c r="BK123" s="219"/>
      <c r="BL123" s="219"/>
      <c r="BM123" s="219"/>
      <c r="BN123" s="219"/>
      <c r="BO123" s="219"/>
      <c r="BP123" s="219"/>
      <c r="BQ123" s="219"/>
      <c r="BR123" s="219"/>
      <c r="BS123" s="219"/>
    </row>
    <row r="124" spans="1:71" ht="12.75" x14ac:dyDescent="0.2">
      <c r="A124" s="212"/>
      <c r="B124" s="219"/>
      <c r="C124" s="219"/>
      <c r="D124" s="219"/>
      <c r="E124" s="219"/>
      <c r="F124" s="219"/>
      <c r="G124" s="219"/>
      <c r="H124" s="219"/>
      <c r="I124" s="219"/>
      <c r="J124" s="219"/>
      <c r="K124" s="219"/>
      <c r="L124" s="219"/>
      <c r="M124" s="219"/>
      <c r="N124" s="219"/>
      <c r="O124" s="219"/>
      <c r="P124" s="219"/>
      <c r="Q124" s="219"/>
      <c r="R124" s="219"/>
      <c r="S124" s="219"/>
      <c r="T124" s="219"/>
      <c r="U124" s="219"/>
      <c r="V124" s="219"/>
      <c r="W124" s="219"/>
      <c r="X124" s="219"/>
      <c r="Y124" s="219"/>
      <c r="Z124" s="219"/>
      <c r="AA124" s="219"/>
      <c r="AB124" s="219"/>
      <c r="AC124" s="219"/>
      <c r="AD124" s="219"/>
      <c r="AE124" s="219"/>
      <c r="AF124" s="219"/>
      <c r="AG124" s="219"/>
      <c r="AH124" s="219"/>
      <c r="AI124" s="219"/>
      <c r="AJ124" s="219"/>
      <c r="AK124" s="219"/>
      <c r="AL124" s="219"/>
      <c r="AM124" s="219"/>
      <c r="AN124" s="219"/>
      <c r="AO124" s="219"/>
      <c r="AP124" s="219"/>
      <c r="AT124" s="219"/>
      <c r="AU124" s="219"/>
      <c r="AV124" s="219"/>
      <c r="AW124" s="219"/>
      <c r="AX124" s="219"/>
      <c r="AY124" s="219"/>
      <c r="AZ124" s="219"/>
      <c r="BA124" s="219"/>
      <c r="BB124" s="219"/>
      <c r="BC124" s="219"/>
      <c r="BD124" s="219"/>
      <c r="BE124" s="219"/>
      <c r="BF124" s="219"/>
      <c r="BG124" s="219"/>
      <c r="BH124" s="219"/>
      <c r="BI124" s="219"/>
      <c r="BJ124" s="219"/>
      <c r="BK124" s="219"/>
      <c r="BL124" s="219"/>
      <c r="BM124" s="219"/>
      <c r="BN124" s="219"/>
      <c r="BO124" s="219"/>
      <c r="BP124" s="219"/>
      <c r="BQ124" s="219"/>
      <c r="BR124" s="219"/>
      <c r="BS124" s="219"/>
    </row>
    <row r="125" spans="1:71" ht="12.75" x14ac:dyDescent="0.2">
      <c r="A125" s="212"/>
      <c r="B125" s="219"/>
      <c r="C125" s="219"/>
      <c r="D125" s="219"/>
      <c r="E125" s="219"/>
      <c r="F125" s="219"/>
      <c r="G125" s="219"/>
      <c r="H125" s="219"/>
      <c r="I125" s="219"/>
      <c r="J125" s="219"/>
      <c r="K125" s="219"/>
      <c r="L125" s="219"/>
      <c r="M125" s="219"/>
      <c r="N125" s="219"/>
      <c r="O125" s="219"/>
      <c r="P125" s="219"/>
      <c r="Q125" s="219"/>
      <c r="R125" s="219"/>
      <c r="S125" s="219"/>
      <c r="T125" s="219"/>
      <c r="U125" s="219"/>
      <c r="V125" s="219"/>
      <c r="W125" s="219"/>
      <c r="X125" s="219"/>
      <c r="Y125" s="219"/>
      <c r="Z125" s="219"/>
      <c r="AA125" s="219"/>
      <c r="AB125" s="219"/>
      <c r="AC125" s="219"/>
      <c r="AD125" s="219"/>
      <c r="AE125" s="219"/>
      <c r="AF125" s="219"/>
      <c r="AG125" s="219"/>
      <c r="AH125" s="219"/>
      <c r="AI125" s="219"/>
      <c r="AJ125" s="219"/>
      <c r="AK125" s="219"/>
      <c r="AL125" s="219"/>
      <c r="AM125" s="219"/>
      <c r="AN125" s="219"/>
      <c r="AO125" s="219"/>
      <c r="AP125" s="219"/>
      <c r="AT125" s="219"/>
      <c r="AU125" s="219"/>
      <c r="AV125" s="219"/>
      <c r="AW125" s="219"/>
      <c r="AX125" s="219"/>
      <c r="AY125" s="219"/>
      <c r="AZ125" s="219"/>
      <c r="BA125" s="219"/>
      <c r="BB125" s="219"/>
      <c r="BC125" s="219"/>
      <c r="BD125" s="219"/>
      <c r="BE125" s="219"/>
      <c r="BF125" s="219"/>
      <c r="BG125" s="219"/>
      <c r="BH125" s="219"/>
      <c r="BI125" s="219"/>
      <c r="BJ125" s="219"/>
      <c r="BK125" s="219"/>
      <c r="BL125" s="219"/>
      <c r="BM125" s="219"/>
      <c r="BN125" s="219"/>
      <c r="BO125" s="219"/>
      <c r="BP125" s="219"/>
      <c r="BQ125" s="219"/>
      <c r="BR125" s="219"/>
      <c r="BS125" s="219"/>
    </row>
    <row r="126" spans="1:71" ht="12.75" x14ac:dyDescent="0.2">
      <c r="A126" s="212"/>
      <c r="B126" s="219"/>
      <c r="C126" s="219"/>
      <c r="D126" s="219"/>
      <c r="E126" s="219"/>
      <c r="F126" s="219"/>
      <c r="G126" s="219"/>
      <c r="H126" s="219"/>
      <c r="I126" s="219"/>
      <c r="J126" s="219"/>
      <c r="K126" s="219"/>
      <c r="L126" s="219"/>
      <c r="M126" s="219"/>
      <c r="N126" s="219"/>
      <c r="O126" s="219"/>
      <c r="P126" s="219"/>
      <c r="Q126" s="219"/>
      <c r="R126" s="219"/>
      <c r="S126" s="219"/>
      <c r="T126" s="219"/>
      <c r="U126" s="219"/>
      <c r="V126" s="219"/>
      <c r="W126" s="219"/>
      <c r="X126" s="219"/>
      <c r="Y126" s="219"/>
      <c r="Z126" s="219"/>
      <c r="AA126" s="219"/>
      <c r="AB126" s="219"/>
      <c r="AC126" s="219"/>
      <c r="AD126" s="219"/>
      <c r="AE126" s="219"/>
      <c r="AF126" s="219"/>
      <c r="AG126" s="219"/>
      <c r="AH126" s="219"/>
      <c r="AI126" s="219"/>
      <c r="AJ126" s="219"/>
      <c r="AK126" s="219"/>
      <c r="AL126" s="219"/>
      <c r="AM126" s="219"/>
      <c r="AN126" s="219"/>
      <c r="AO126" s="219"/>
      <c r="AP126" s="219"/>
      <c r="AT126" s="219"/>
      <c r="AU126" s="219"/>
      <c r="AV126" s="219"/>
      <c r="AW126" s="219"/>
      <c r="AX126" s="219"/>
      <c r="AY126" s="219"/>
      <c r="AZ126" s="219"/>
      <c r="BA126" s="219"/>
      <c r="BB126" s="219"/>
      <c r="BC126" s="219"/>
      <c r="BD126" s="219"/>
      <c r="BE126" s="219"/>
      <c r="BF126" s="219"/>
      <c r="BG126" s="219"/>
      <c r="BH126" s="219"/>
      <c r="BI126" s="219"/>
      <c r="BJ126" s="219"/>
      <c r="BK126" s="219"/>
      <c r="BL126" s="219"/>
      <c r="BM126" s="219"/>
      <c r="BN126" s="219"/>
      <c r="BO126" s="219"/>
      <c r="BP126" s="219"/>
      <c r="BQ126" s="219"/>
      <c r="BR126" s="219"/>
      <c r="BS126" s="219"/>
    </row>
    <row r="127" spans="1:71" ht="12.75" x14ac:dyDescent="0.2">
      <c r="A127" s="212"/>
      <c r="B127" s="219"/>
      <c r="C127" s="219"/>
      <c r="D127" s="219"/>
      <c r="E127" s="219"/>
      <c r="F127" s="219"/>
      <c r="G127" s="219"/>
      <c r="H127" s="219"/>
      <c r="I127" s="219"/>
      <c r="J127" s="219"/>
      <c r="K127" s="219"/>
      <c r="L127" s="219"/>
      <c r="M127" s="219"/>
      <c r="N127" s="219"/>
      <c r="O127" s="219"/>
      <c r="P127" s="219"/>
      <c r="Q127" s="219"/>
      <c r="R127" s="219"/>
      <c r="S127" s="219"/>
      <c r="T127" s="219"/>
      <c r="U127" s="219"/>
      <c r="V127" s="219"/>
      <c r="W127" s="219"/>
      <c r="X127" s="219"/>
      <c r="Y127" s="219"/>
      <c r="Z127" s="219"/>
      <c r="AA127" s="219"/>
      <c r="AB127" s="219"/>
      <c r="AC127" s="219"/>
      <c r="AD127" s="219"/>
      <c r="AE127" s="219"/>
      <c r="AF127" s="219"/>
      <c r="AG127" s="219"/>
      <c r="AH127" s="219"/>
      <c r="AI127" s="219"/>
      <c r="AJ127" s="219"/>
      <c r="AK127" s="219"/>
      <c r="AL127" s="219"/>
      <c r="AM127" s="219"/>
      <c r="AN127" s="219"/>
      <c r="AO127" s="219"/>
      <c r="AP127" s="219"/>
      <c r="AT127" s="219"/>
      <c r="AU127" s="219"/>
      <c r="AV127" s="219"/>
      <c r="AW127" s="219"/>
      <c r="AX127" s="219"/>
      <c r="AY127" s="219"/>
      <c r="AZ127" s="219"/>
      <c r="BA127" s="219"/>
      <c r="BB127" s="219"/>
      <c r="BC127" s="219"/>
      <c r="BD127" s="219"/>
      <c r="BE127" s="219"/>
      <c r="BF127" s="219"/>
      <c r="BG127" s="219"/>
      <c r="BH127" s="219"/>
      <c r="BI127" s="219"/>
      <c r="BJ127" s="219"/>
      <c r="BK127" s="219"/>
      <c r="BL127" s="219"/>
      <c r="BM127" s="219"/>
      <c r="BN127" s="219"/>
      <c r="BO127" s="219"/>
      <c r="BP127" s="219"/>
      <c r="BQ127" s="219"/>
      <c r="BR127" s="219"/>
      <c r="BS127" s="219"/>
    </row>
    <row r="128" spans="1:71" ht="12.75" x14ac:dyDescent="0.2">
      <c r="A128" s="212"/>
      <c r="B128" s="219"/>
      <c r="C128" s="219"/>
      <c r="D128" s="219"/>
      <c r="E128" s="219"/>
      <c r="F128" s="219"/>
      <c r="G128" s="219"/>
      <c r="H128" s="219"/>
      <c r="I128" s="219"/>
      <c r="J128" s="219"/>
      <c r="K128" s="219"/>
      <c r="L128" s="219"/>
      <c r="M128" s="219"/>
      <c r="N128" s="219"/>
      <c r="O128" s="219"/>
      <c r="P128" s="219"/>
      <c r="Q128" s="219"/>
      <c r="R128" s="219"/>
      <c r="S128" s="219"/>
      <c r="T128" s="219"/>
      <c r="U128" s="219"/>
      <c r="V128" s="219"/>
      <c r="W128" s="219"/>
      <c r="X128" s="219"/>
      <c r="Y128" s="219"/>
      <c r="Z128" s="219"/>
      <c r="AA128" s="219"/>
      <c r="AB128" s="219"/>
      <c r="AC128" s="219"/>
      <c r="AD128" s="219"/>
      <c r="AE128" s="219"/>
      <c r="AF128" s="219"/>
      <c r="AG128" s="219"/>
      <c r="AH128" s="219"/>
      <c r="AI128" s="219"/>
      <c r="AJ128" s="219"/>
      <c r="AK128" s="219"/>
      <c r="AL128" s="219"/>
      <c r="AM128" s="219"/>
      <c r="AN128" s="219"/>
      <c r="AO128" s="219"/>
      <c r="AP128" s="219"/>
      <c r="AT128" s="219"/>
      <c r="AU128" s="219"/>
      <c r="AV128" s="219"/>
      <c r="AW128" s="219"/>
      <c r="AX128" s="219"/>
      <c r="AY128" s="219"/>
      <c r="AZ128" s="219"/>
      <c r="BA128" s="219"/>
      <c r="BB128" s="219"/>
      <c r="BC128" s="219"/>
      <c r="BD128" s="219"/>
      <c r="BE128" s="219"/>
      <c r="BF128" s="219"/>
      <c r="BG128" s="219"/>
      <c r="BH128" s="219"/>
      <c r="BI128" s="219"/>
      <c r="BJ128" s="219"/>
      <c r="BK128" s="219"/>
      <c r="BL128" s="219"/>
      <c r="BM128" s="219"/>
      <c r="BN128" s="219"/>
      <c r="BO128" s="219"/>
      <c r="BP128" s="219"/>
      <c r="BQ128" s="219"/>
      <c r="BR128" s="219"/>
      <c r="BS128" s="219"/>
    </row>
    <row r="129" spans="1:71" ht="12.75" x14ac:dyDescent="0.2">
      <c r="A129" s="212"/>
      <c r="B129" s="219"/>
      <c r="C129" s="219"/>
      <c r="D129" s="219"/>
      <c r="E129" s="219"/>
      <c r="F129" s="219"/>
      <c r="G129" s="219"/>
      <c r="H129" s="219"/>
      <c r="I129" s="219"/>
      <c r="J129" s="219"/>
      <c r="K129" s="219"/>
      <c r="L129" s="219"/>
      <c r="M129" s="219"/>
      <c r="N129" s="219"/>
      <c r="O129" s="219"/>
      <c r="P129" s="219"/>
      <c r="Q129" s="219"/>
      <c r="R129" s="219"/>
      <c r="S129" s="219"/>
      <c r="T129" s="219"/>
      <c r="U129" s="219"/>
      <c r="V129" s="219"/>
      <c r="W129" s="219"/>
      <c r="X129" s="219"/>
      <c r="Y129" s="219"/>
      <c r="Z129" s="219"/>
      <c r="AA129" s="219"/>
      <c r="AB129" s="219"/>
      <c r="AC129" s="219"/>
      <c r="AD129" s="219"/>
      <c r="AE129" s="219"/>
      <c r="AF129" s="219"/>
      <c r="AG129" s="219"/>
      <c r="AH129" s="219"/>
      <c r="AI129" s="219"/>
      <c r="AJ129" s="219"/>
      <c r="AK129" s="219"/>
      <c r="AL129" s="219"/>
      <c r="AM129" s="219"/>
      <c r="AN129" s="219"/>
      <c r="AO129" s="219"/>
      <c r="AP129" s="219"/>
      <c r="AT129" s="219"/>
      <c r="AU129" s="219"/>
      <c r="AV129" s="219"/>
      <c r="AW129" s="219"/>
      <c r="AX129" s="219"/>
      <c r="AY129" s="219"/>
      <c r="AZ129" s="219"/>
      <c r="BA129" s="219"/>
      <c r="BB129" s="219"/>
      <c r="BC129" s="219"/>
      <c r="BD129" s="219"/>
      <c r="BE129" s="219"/>
      <c r="BF129" s="219"/>
      <c r="BG129" s="219"/>
      <c r="BH129" s="219"/>
      <c r="BI129" s="219"/>
      <c r="BJ129" s="219"/>
      <c r="BK129" s="219"/>
      <c r="BL129" s="219"/>
      <c r="BM129" s="219"/>
      <c r="BN129" s="219"/>
      <c r="BO129" s="219"/>
      <c r="BP129" s="219"/>
      <c r="BQ129" s="219"/>
      <c r="BR129" s="219"/>
      <c r="BS129" s="219"/>
    </row>
    <row r="130" spans="1:71" ht="12.75" x14ac:dyDescent="0.2">
      <c r="A130" s="212"/>
      <c r="B130" s="219"/>
      <c r="C130" s="219"/>
      <c r="D130" s="219"/>
      <c r="E130" s="219"/>
      <c r="F130" s="219"/>
      <c r="G130" s="219"/>
      <c r="H130" s="219"/>
      <c r="I130" s="219"/>
      <c r="J130" s="219"/>
      <c r="K130" s="219"/>
      <c r="L130" s="219"/>
      <c r="M130" s="219"/>
      <c r="N130" s="219"/>
      <c r="O130" s="219"/>
      <c r="P130" s="219"/>
      <c r="Q130" s="219"/>
      <c r="R130" s="219"/>
      <c r="S130" s="219"/>
      <c r="T130" s="219"/>
      <c r="U130" s="219"/>
      <c r="V130" s="219"/>
      <c r="W130" s="219"/>
      <c r="X130" s="219"/>
      <c r="Y130" s="219"/>
      <c r="Z130" s="219"/>
      <c r="AA130" s="219"/>
      <c r="AB130" s="219"/>
      <c r="AC130" s="219"/>
      <c r="AD130" s="219"/>
      <c r="AE130" s="219"/>
      <c r="AF130" s="219"/>
      <c r="AG130" s="219"/>
      <c r="AH130" s="219"/>
      <c r="AI130" s="219"/>
      <c r="AJ130" s="219"/>
      <c r="AK130" s="219"/>
      <c r="AL130" s="219"/>
      <c r="AM130" s="219"/>
      <c r="AN130" s="219"/>
      <c r="AO130" s="219"/>
      <c r="AP130" s="219"/>
      <c r="AT130" s="219"/>
      <c r="AU130" s="219"/>
      <c r="AV130" s="219"/>
      <c r="AW130" s="219"/>
      <c r="AX130" s="219"/>
      <c r="AY130" s="219"/>
      <c r="AZ130" s="219"/>
      <c r="BA130" s="219"/>
      <c r="BB130" s="219"/>
      <c r="BC130" s="219"/>
      <c r="BD130" s="219"/>
      <c r="BE130" s="219"/>
      <c r="BF130" s="219"/>
      <c r="BG130" s="219"/>
      <c r="BH130" s="219"/>
      <c r="BI130" s="219"/>
      <c r="BJ130" s="219"/>
      <c r="BK130" s="219"/>
      <c r="BL130" s="219"/>
      <c r="BM130" s="219"/>
      <c r="BN130" s="219"/>
      <c r="BO130" s="219"/>
      <c r="BP130" s="219"/>
      <c r="BQ130" s="219"/>
      <c r="BR130" s="219"/>
      <c r="BS130" s="219"/>
    </row>
    <row r="131" spans="1:71" ht="12.75" x14ac:dyDescent="0.2">
      <c r="A131" s="212"/>
      <c r="B131" s="219"/>
      <c r="C131" s="219"/>
      <c r="D131" s="219"/>
      <c r="E131" s="219"/>
      <c r="F131" s="219"/>
      <c r="G131" s="219"/>
      <c r="H131" s="219"/>
      <c r="I131" s="219"/>
      <c r="J131" s="219"/>
      <c r="K131" s="219"/>
      <c r="L131" s="219"/>
      <c r="M131" s="219"/>
      <c r="N131" s="219"/>
      <c r="O131" s="219"/>
      <c r="P131" s="219"/>
      <c r="Q131" s="219"/>
      <c r="R131" s="219"/>
      <c r="S131" s="219"/>
      <c r="T131" s="219"/>
      <c r="U131" s="219"/>
      <c r="V131" s="219"/>
      <c r="W131" s="219"/>
      <c r="X131" s="219"/>
      <c r="Y131" s="219"/>
      <c r="Z131" s="219"/>
      <c r="AA131" s="219"/>
      <c r="AB131" s="219"/>
      <c r="AC131" s="219"/>
      <c r="AD131" s="219"/>
      <c r="AE131" s="219"/>
      <c r="AF131" s="219"/>
      <c r="AG131" s="219"/>
      <c r="AH131" s="219"/>
      <c r="AI131" s="219"/>
      <c r="AJ131" s="219"/>
      <c r="AK131" s="219"/>
      <c r="AL131" s="219"/>
      <c r="AM131" s="219"/>
      <c r="AN131" s="219"/>
      <c r="AO131" s="219"/>
      <c r="AP131" s="219"/>
      <c r="AT131" s="219"/>
      <c r="AU131" s="219"/>
      <c r="AV131" s="219"/>
      <c r="AW131" s="219"/>
      <c r="AX131" s="219"/>
      <c r="AY131" s="219"/>
      <c r="AZ131" s="219"/>
      <c r="BA131" s="219"/>
      <c r="BB131" s="219"/>
      <c r="BC131" s="219"/>
      <c r="BD131" s="219"/>
      <c r="BE131" s="219"/>
      <c r="BF131" s="219"/>
      <c r="BG131" s="219"/>
      <c r="BH131" s="219"/>
      <c r="BI131" s="219"/>
      <c r="BJ131" s="219"/>
      <c r="BK131" s="219"/>
      <c r="BL131" s="219"/>
      <c r="BM131" s="219"/>
      <c r="BN131" s="219"/>
      <c r="BO131" s="219"/>
      <c r="BP131" s="219"/>
      <c r="BQ131" s="219"/>
      <c r="BR131" s="219"/>
      <c r="BS131" s="219"/>
    </row>
    <row r="132" spans="1:71" ht="12.75" x14ac:dyDescent="0.2">
      <c r="A132" s="212"/>
      <c r="B132" s="219"/>
      <c r="C132" s="219"/>
      <c r="D132" s="219"/>
      <c r="E132" s="219"/>
      <c r="F132" s="219"/>
      <c r="G132" s="219"/>
      <c r="H132" s="219"/>
      <c r="I132" s="219"/>
      <c r="J132" s="219"/>
      <c r="K132" s="219"/>
      <c r="L132" s="219"/>
      <c r="M132" s="219"/>
      <c r="N132" s="219"/>
      <c r="O132" s="219"/>
      <c r="P132" s="219"/>
      <c r="Q132" s="219"/>
      <c r="R132" s="219"/>
      <c r="S132" s="219"/>
      <c r="T132" s="219"/>
      <c r="U132" s="219"/>
      <c r="V132" s="219"/>
      <c r="W132" s="219"/>
      <c r="X132" s="219"/>
      <c r="Y132" s="219"/>
      <c r="Z132" s="219"/>
      <c r="AA132" s="219"/>
      <c r="AB132" s="219"/>
      <c r="AC132" s="219"/>
      <c r="AD132" s="219"/>
      <c r="AE132" s="219"/>
      <c r="AF132" s="219"/>
      <c r="AG132" s="219"/>
      <c r="AH132" s="219"/>
      <c r="AI132" s="219"/>
      <c r="AJ132" s="219"/>
      <c r="AK132" s="219"/>
      <c r="AL132" s="219"/>
      <c r="AM132" s="219"/>
      <c r="AN132" s="219"/>
      <c r="AO132" s="219"/>
      <c r="AP132" s="219"/>
      <c r="AT132" s="219"/>
      <c r="AU132" s="219"/>
      <c r="AV132" s="219"/>
      <c r="AW132" s="219"/>
      <c r="AX132" s="219"/>
      <c r="AY132" s="219"/>
      <c r="AZ132" s="219"/>
      <c r="BA132" s="219"/>
      <c r="BB132" s="219"/>
      <c r="BC132" s="219"/>
      <c r="BD132" s="219"/>
      <c r="BE132" s="219"/>
      <c r="BF132" s="219"/>
      <c r="BG132" s="219"/>
      <c r="BH132" s="219"/>
      <c r="BI132" s="219"/>
      <c r="BJ132" s="219"/>
      <c r="BK132" s="219"/>
      <c r="BL132" s="219"/>
      <c r="BM132" s="219"/>
      <c r="BN132" s="219"/>
      <c r="BO132" s="219"/>
      <c r="BP132" s="219"/>
      <c r="BQ132" s="219"/>
      <c r="BR132" s="219"/>
      <c r="BS132" s="219"/>
    </row>
    <row r="133" spans="1:71" ht="12.75" x14ac:dyDescent="0.2">
      <c r="A133" s="212"/>
      <c r="B133" s="219"/>
      <c r="C133" s="219"/>
      <c r="D133" s="219"/>
      <c r="E133" s="219"/>
      <c r="F133" s="219"/>
      <c r="G133" s="219"/>
      <c r="H133" s="219"/>
      <c r="I133" s="219"/>
      <c r="J133" s="219"/>
      <c r="K133" s="219"/>
      <c r="L133" s="219"/>
      <c r="M133" s="219"/>
      <c r="N133" s="219"/>
      <c r="O133" s="219"/>
      <c r="P133" s="219"/>
      <c r="Q133" s="219"/>
      <c r="R133" s="219"/>
      <c r="S133" s="219"/>
      <c r="T133" s="219"/>
      <c r="U133" s="219"/>
      <c r="V133" s="219"/>
      <c r="W133" s="219"/>
      <c r="X133" s="219"/>
      <c r="Y133" s="219"/>
      <c r="Z133" s="219"/>
      <c r="AA133" s="219"/>
      <c r="AB133" s="219"/>
      <c r="AC133" s="219"/>
      <c r="AD133" s="219"/>
      <c r="AE133" s="219"/>
      <c r="AF133" s="219"/>
      <c r="AG133" s="219"/>
      <c r="AH133" s="219"/>
      <c r="AI133" s="219"/>
      <c r="AJ133" s="219"/>
      <c r="AK133" s="219"/>
      <c r="AL133" s="219"/>
      <c r="AM133" s="219"/>
      <c r="AN133" s="219"/>
      <c r="AO133" s="219"/>
      <c r="AP133" s="219"/>
      <c r="AT133" s="219"/>
      <c r="AU133" s="219"/>
      <c r="AV133" s="219"/>
      <c r="AW133" s="219"/>
      <c r="AX133" s="219"/>
      <c r="AY133" s="219"/>
      <c r="AZ133" s="219"/>
      <c r="BA133" s="219"/>
      <c r="BB133" s="219"/>
      <c r="BC133" s="219"/>
      <c r="BD133" s="219"/>
      <c r="BE133" s="219"/>
      <c r="BF133" s="219"/>
      <c r="BG133" s="219"/>
      <c r="BH133" s="219"/>
      <c r="BI133" s="219"/>
      <c r="BJ133" s="219"/>
      <c r="BK133" s="219"/>
      <c r="BL133" s="219"/>
      <c r="BM133" s="219"/>
      <c r="BN133" s="219"/>
      <c r="BO133" s="219"/>
      <c r="BP133" s="219"/>
      <c r="BQ133" s="219"/>
      <c r="BR133" s="219"/>
      <c r="BS133" s="219"/>
    </row>
    <row r="134" spans="1:71" ht="12.75" x14ac:dyDescent="0.2">
      <c r="A134" s="212"/>
      <c r="B134" s="219"/>
      <c r="C134" s="219"/>
      <c r="D134" s="219"/>
      <c r="E134" s="219"/>
      <c r="F134" s="219"/>
      <c r="G134" s="219"/>
      <c r="H134" s="219"/>
      <c r="I134" s="219"/>
      <c r="J134" s="219"/>
      <c r="K134" s="219"/>
      <c r="L134" s="219"/>
      <c r="M134" s="219"/>
      <c r="N134" s="219"/>
      <c r="O134" s="219"/>
      <c r="P134" s="219"/>
      <c r="Q134" s="219"/>
      <c r="R134" s="219"/>
      <c r="S134" s="219"/>
      <c r="T134" s="219"/>
      <c r="U134" s="219"/>
      <c r="V134" s="219"/>
      <c r="W134" s="219"/>
      <c r="X134" s="219"/>
      <c r="Y134" s="219"/>
      <c r="Z134" s="219"/>
      <c r="AA134" s="219"/>
      <c r="AB134" s="219"/>
      <c r="AC134" s="219"/>
      <c r="AD134" s="219"/>
      <c r="AE134" s="219"/>
      <c r="AF134" s="219"/>
      <c r="AG134" s="219"/>
      <c r="AH134" s="219"/>
      <c r="AI134" s="219"/>
      <c r="AJ134" s="219"/>
      <c r="AK134" s="219"/>
      <c r="AL134" s="219"/>
      <c r="AM134" s="219"/>
      <c r="AN134" s="219"/>
      <c r="AO134" s="219"/>
      <c r="AP134" s="219"/>
      <c r="AT134" s="219"/>
      <c r="AU134" s="219"/>
      <c r="AV134" s="219"/>
      <c r="AW134" s="219"/>
      <c r="AX134" s="219"/>
      <c r="AY134" s="219"/>
      <c r="AZ134" s="219"/>
      <c r="BA134" s="219"/>
      <c r="BB134" s="219"/>
      <c r="BC134" s="219"/>
      <c r="BD134" s="219"/>
      <c r="BE134" s="219"/>
      <c r="BF134" s="219"/>
      <c r="BG134" s="219"/>
      <c r="BH134" s="219"/>
      <c r="BI134" s="219"/>
      <c r="BJ134" s="219"/>
      <c r="BK134" s="219"/>
      <c r="BL134" s="219"/>
      <c r="BM134" s="219"/>
      <c r="BN134" s="219"/>
      <c r="BO134" s="219"/>
      <c r="BP134" s="219"/>
      <c r="BQ134" s="219"/>
      <c r="BR134" s="219"/>
      <c r="BS134" s="219"/>
    </row>
    <row r="135" spans="1:71" ht="12.75" x14ac:dyDescent="0.2">
      <c r="A135" s="212"/>
      <c r="B135" s="219"/>
      <c r="C135" s="219"/>
      <c r="D135" s="219"/>
      <c r="E135" s="219"/>
      <c r="F135" s="219"/>
      <c r="G135" s="219"/>
      <c r="H135" s="219"/>
      <c r="I135" s="219"/>
      <c r="J135" s="219"/>
      <c r="K135" s="219"/>
      <c r="L135" s="219"/>
      <c r="M135" s="219"/>
      <c r="N135" s="219"/>
      <c r="O135" s="219"/>
      <c r="P135" s="219"/>
      <c r="Q135" s="219"/>
      <c r="R135" s="219"/>
      <c r="S135" s="219"/>
      <c r="T135" s="219"/>
      <c r="U135" s="219"/>
      <c r="V135" s="219"/>
      <c r="W135" s="219"/>
      <c r="X135" s="219"/>
      <c r="Y135" s="219"/>
      <c r="Z135" s="219"/>
      <c r="AA135" s="219"/>
      <c r="AB135" s="219"/>
      <c r="AC135" s="219"/>
      <c r="AD135" s="219"/>
      <c r="AE135" s="219"/>
      <c r="AF135" s="219"/>
      <c r="AG135" s="219"/>
      <c r="AH135" s="219"/>
      <c r="AI135" s="219"/>
      <c r="AJ135" s="219"/>
      <c r="AK135" s="219"/>
      <c r="AL135" s="219"/>
      <c r="AM135" s="219"/>
      <c r="AN135" s="219"/>
      <c r="AO135" s="219"/>
      <c r="AP135" s="219"/>
      <c r="AT135" s="219"/>
      <c r="AU135" s="219"/>
      <c r="AV135" s="219"/>
      <c r="AW135" s="219"/>
      <c r="AX135" s="219"/>
      <c r="AY135" s="219"/>
      <c r="AZ135" s="219"/>
      <c r="BA135" s="219"/>
      <c r="BB135" s="219"/>
      <c r="BC135" s="219"/>
      <c r="BD135" s="219"/>
      <c r="BE135" s="219"/>
      <c r="BF135" s="219"/>
      <c r="BG135" s="219"/>
      <c r="BH135" s="219"/>
      <c r="BI135" s="219"/>
      <c r="BJ135" s="219"/>
      <c r="BK135" s="219"/>
      <c r="BL135" s="219"/>
      <c r="BM135" s="219"/>
      <c r="BN135" s="219"/>
      <c r="BO135" s="219"/>
      <c r="BP135" s="219"/>
      <c r="BQ135" s="219"/>
      <c r="BR135" s="219"/>
      <c r="BS135" s="219"/>
    </row>
    <row r="136" spans="1:71" ht="12.75" x14ac:dyDescent="0.2">
      <c r="A136" s="212"/>
      <c r="B136" s="219"/>
      <c r="C136" s="219"/>
      <c r="D136" s="219"/>
      <c r="E136" s="219"/>
      <c r="F136" s="219"/>
      <c r="G136" s="219"/>
      <c r="H136" s="219"/>
      <c r="I136" s="219"/>
      <c r="J136" s="219"/>
      <c r="K136" s="219"/>
      <c r="L136" s="219"/>
      <c r="M136" s="219"/>
      <c r="N136" s="219"/>
      <c r="O136" s="219"/>
      <c r="P136" s="219"/>
      <c r="Q136" s="219"/>
      <c r="R136" s="219"/>
      <c r="S136" s="219"/>
      <c r="T136" s="219"/>
      <c r="U136" s="219"/>
      <c r="V136" s="219"/>
      <c r="W136" s="219"/>
      <c r="X136" s="219"/>
      <c r="Y136" s="219"/>
      <c r="Z136" s="219"/>
      <c r="AA136" s="219"/>
      <c r="AB136" s="219"/>
      <c r="AC136" s="219"/>
      <c r="AD136" s="219"/>
      <c r="AE136" s="219"/>
      <c r="AF136" s="219"/>
      <c r="AG136" s="219"/>
      <c r="AH136" s="219"/>
      <c r="AI136" s="219"/>
      <c r="AJ136" s="219"/>
      <c r="AK136" s="219"/>
      <c r="AL136" s="219"/>
      <c r="AM136" s="219"/>
      <c r="AN136" s="219"/>
      <c r="AO136" s="219"/>
      <c r="AP136" s="219"/>
      <c r="AT136" s="219"/>
      <c r="AU136" s="219"/>
      <c r="AV136" s="219"/>
      <c r="AW136" s="219"/>
      <c r="AX136" s="219"/>
      <c r="AY136" s="219"/>
      <c r="AZ136" s="219"/>
      <c r="BA136" s="219"/>
      <c r="BB136" s="219"/>
      <c r="BC136" s="219"/>
      <c r="BD136" s="219"/>
      <c r="BE136" s="219"/>
      <c r="BF136" s="219"/>
      <c r="BG136" s="219"/>
      <c r="BH136" s="219"/>
      <c r="BI136" s="219"/>
      <c r="BJ136" s="219"/>
      <c r="BK136" s="219"/>
      <c r="BL136" s="219"/>
      <c r="BM136" s="219"/>
      <c r="BN136" s="219"/>
      <c r="BO136" s="219"/>
      <c r="BP136" s="219"/>
      <c r="BQ136" s="219"/>
      <c r="BR136" s="219"/>
      <c r="BS136" s="219"/>
    </row>
    <row r="137" spans="1:71" ht="12.75" x14ac:dyDescent="0.2">
      <c r="A137" s="212"/>
      <c r="B137" s="219"/>
      <c r="C137" s="219"/>
      <c r="D137" s="219"/>
      <c r="E137" s="219"/>
      <c r="F137" s="219"/>
      <c r="G137" s="219"/>
      <c r="H137" s="219"/>
      <c r="I137" s="219"/>
      <c r="J137" s="219"/>
      <c r="K137" s="219"/>
      <c r="L137" s="219"/>
      <c r="M137" s="219"/>
      <c r="N137" s="219"/>
      <c r="O137" s="219"/>
      <c r="P137" s="219"/>
      <c r="Q137" s="219"/>
      <c r="R137" s="219"/>
      <c r="S137" s="219"/>
      <c r="T137" s="219"/>
      <c r="U137" s="219"/>
      <c r="V137" s="219"/>
      <c r="W137" s="219"/>
      <c r="X137" s="219"/>
      <c r="Y137" s="219"/>
      <c r="Z137" s="219"/>
      <c r="AA137" s="219"/>
      <c r="AB137" s="219"/>
      <c r="AC137" s="219"/>
      <c r="AD137" s="219"/>
      <c r="AE137" s="219"/>
      <c r="AF137" s="219"/>
      <c r="AG137" s="219"/>
      <c r="AH137" s="219"/>
      <c r="AI137" s="219"/>
      <c r="AJ137" s="219"/>
      <c r="AK137" s="219"/>
      <c r="AL137" s="219"/>
      <c r="AM137" s="219"/>
      <c r="AN137" s="219"/>
      <c r="AO137" s="219"/>
      <c r="AP137" s="219"/>
      <c r="AT137" s="219"/>
      <c r="AU137" s="219"/>
      <c r="AV137" s="219"/>
      <c r="AW137" s="219"/>
      <c r="AX137" s="219"/>
      <c r="AY137" s="219"/>
      <c r="AZ137" s="219"/>
      <c r="BA137" s="219"/>
      <c r="BB137" s="219"/>
      <c r="BC137" s="219"/>
      <c r="BD137" s="219"/>
      <c r="BE137" s="219"/>
      <c r="BF137" s="219"/>
      <c r="BG137" s="219"/>
      <c r="BH137" s="219"/>
      <c r="BI137" s="219"/>
      <c r="BJ137" s="219"/>
      <c r="BK137" s="219"/>
      <c r="BL137" s="219"/>
      <c r="BM137" s="219"/>
      <c r="BN137" s="219"/>
      <c r="BO137" s="219"/>
      <c r="BP137" s="219"/>
      <c r="BQ137" s="219"/>
      <c r="BR137" s="219"/>
      <c r="BS137" s="219"/>
    </row>
    <row r="138" spans="1:71" ht="12.75" x14ac:dyDescent="0.2">
      <c r="A138" s="212"/>
      <c r="B138" s="219"/>
      <c r="C138" s="219"/>
      <c r="D138" s="219"/>
      <c r="E138" s="219"/>
      <c r="F138" s="219"/>
      <c r="G138" s="219"/>
      <c r="H138" s="219"/>
      <c r="I138" s="219"/>
      <c r="J138" s="219"/>
      <c r="K138" s="219"/>
      <c r="L138" s="219"/>
      <c r="M138" s="219"/>
      <c r="N138" s="219"/>
      <c r="O138" s="219"/>
      <c r="P138" s="219"/>
      <c r="Q138" s="219"/>
      <c r="R138" s="219"/>
      <c r="S138" s="219"/>
      <c r="T138" s="219"/>
      <c r="U138" s="219"/>
      <c r="V138" s="219"/>
      <c r="W138" s="219"/>
      <c r="X138" s="219"/>
      <c r="Y138" s="219"/>
      <c r="Z138" s="219"/>
      <c r="AA138" s="219"/>
      <c r="AB138" s="219"/>
      <c r="AC138" s="219"/>
      <c r="AD138" s="219"/>
      <c r="AE138" s="219"/>
      <c r="AF138" s="219"/>
      <c r="AG138" s="219"/>
      <c r="AH138" s="219"/>
      <c r="AI138" s="219"/>
      <c r="AJ138" s="219"/>
      <c r="AK138" s="219"/>
      <c r="AL138" s="219"/>
      <c r="AM138" s="219"/>
      <c r="AN138" s="219"/>
      <c r="AO138" s="219"/>
      <c r="AP138" s="219"/>
      <c r="AT138" s="219"/>
      <c r="AU138" s="219"/>
      <c r="AV138" s="219"/>
      <c r="AW138" s="219"/>
      <c r="AX138" s="219"/>
      <c r="AY138" s="219"/>
      <c r="AZ138" s="219"/>
      <c r="BA138" s="219"/>
      <c r="BB138" s="219"/>
      <c r="BC138" s="219"/>
      <c r="BD138" s="219"/>
      <c r="BE138" s="219"/>
      <c r="BF138" s="219"/>
      <c r="BG138" s="219"/>
      <c r="BH138" s="219"/>
      <c r="BI138" s="219"/>
      <c r="BJ138" s="219"/>
      <c r="BK138" s="219"/>
      <c r="BL138" s="219"/>
      <c r="BM138" s="219"/>
      <c r="BN138" s="219"/>
      <c r="BO138" s="219"/>
      <c r="BP138" s="219"/>
      <c r="BQ138" s="219"/>
      <c r="BR138" s="219"/>
      <c r="BS138" s="219"/>
    </row>
    <row r="139" spans="1:71" ht="12.75" x14ac:dyDescent="0.2">
      <c r="A139" s="212"/>
      <c r="B139" s="219"/>
      <c r="C139" s="219"/>
      <c r="D139" s="219"/>
      <c r="E139" s="219"/>
      <c r="F139" s="219"/>
      <c r="G139" s="219"/>
      <c r="H139" s="219"/>
      <c r="I139" s="219"/>
      <c r="J139" s="219"/>
      <c r="K139" s="219"/>
      <c r="L139" s="219"/>
      <c r="M139" s="219"/>
      <c r="N139" s="219"/>
      <c r="O139" s="219"/>
      <c r="P139" s="219"/>
      <c r="Q139" s="219"/>
      <c r="R139" s="219"/>
      <c r="S139" s="219"/>
      <c r="T139" s="219"/>
      <c r="U139" s="219"/>
      <c r="V139" s="219"/>
      <c r="W139" s="219"/>
      <c r="X139" s="219"/>
      <c r="Y139" s="219"/>
      <c r="Z139" s="219"/>
      <c r="AA139" s="219"/>
      <c r="AB139" s="219"/>
      <c r="AC139" s="219"/>
      <c r="AD139" s="219"/>
      <c r="AE139" s="219"/>
      <c r="AF139" s="219"/>
      <c r="AG139" s="219"/>
      <c r="AH139" s="219"/>
      <c r="AI139" s="219"/>
      <c r="AJ139" s="219"/>
      <c r="AK139" s="219"/>
      <c r="AL139" s="219"/>
      <c r="AM139" s="219"/>
      <c r="AN139" s="219"/>
      <c r="AO139" s="219"/>
      <c r="AP139" s="219"/>
      <c r="AT139" s="219"/>
      <c r="AU139" s="219"/>
      <c r="AV139" s="219"/>
      <c r="AW139" s="219"/>
      <c r="AX139" s="219"/>
      <c r="AY139" s="219"/>
      <c r="AZ139" s="219"/>
      <c r="BA139" s="219"/>
      <c r="BB139" s="219"/>
      <c r="BC139" s="219"/>
      <c r="BD139" s="219"/>
      <c r="BE139" s="219"/>
      <c r="BF139" s="219"/>
      <c r="BG139" s="219"/>
      <c r="BH139" s="219"/>
      <c r="BI139" s="219"/>
      <c r="BJ139" s="219"/>
      <c r="BK139" s="219"/>
      <c r="BL139" s="219"/>
      <c r="BM139" s="219"/>
      <c r="BN139" s="219"/>
      <c r="BO139" s="219"/>
      <c r="BP139" s="219"/>
      <c r="BQ139" s="219"/>
      <c r="BR139" s="219"/>
      <c r="BS139" s="219"/>
    </row>
    <row r="140" spans="1:71" ht="12.75" x14ac:dyDescent="0.2">
      <c r="A140" s="212"/>
      <c r="B140" s="219"/>
      <c r="C140" s="219"/>
      <c r="D140" s="219"/>
      <c r="E140" s="219"/>
      <c r="F140" s="219"/>
      <c r="G140" s="219"/>
      <c r="H140" s="219"/>
      <c r="I140" s="219"/>
      <c r="J140" s="219"/>
      <c r="K140" s="219"/>
      <c r="L140" s="219"/>
      <c r="M140" s="219"/>
      <c r="N140" s="219"/>
      <c r="O140" s="219"/>
      <c r="P140" s="219"/>
      <c r="Q140" s="219"/>
      <c r="R140" s="219"/>
      <c r="S140" s="219"/>
      <c r="T140" s="219"/>
      <c r="U140" s="219"/>
      <c r="V140" s="219"/>
      <c r="W140" s="219"/>
      <c r="X140" s="219"/>
      <c r="Y140" s="219"/>
      <c r="Z140" s="219"/>
      <c r="AA140" s="219"/>
      <c r="AB140" s="219"/>
      <c r="AC140" s="219"/>
      <c r="AD140" s="219"/>
      <c r="AE140" s="219"/>
      <c r="AF140" s="219"/>
      <c r="AG140" s="219"/>
      <c r="AH140" s="219"/>
      <c r="AI140" s="219"/>
      <c r="AJ140" s="219"/>
      <c r="AK140" s="219"/>
      <c r="AL140" s="219"/>
      <c r="AM140" s="219"/>
      <c r="AN140" s="219"/>
      <c r="AO140" s="219"/>
      <c r="AP140" s="219"/>
      <c r="AT140" s="219"/>
      <c r="AU140" s="219"/>
      <c r="AV140" s="219"/>
      <c r="AW140" s="219"/>
      <c r="AX140" s="219"/>
      <c r="AY140" s="219"/>
      <c r="AZ140" s="219"/>
      <c r="BA140" s="219"/>
      <c r="BB140" s="219"/>
      <c r="BC140" s="219"/>
      <c r="BD140" s="219"/>
      <c r="BE140" s="219"/>
      <c r="BF140" s="219"/>
      <c r="BG140" s="219"/>
      <c r="BH140" s="219"/>
      <c r="BI140" s="219"/>
      <c r="BJ140" s="219"/>
      <c r="BK140" s="219"/>
      <c r="BL140" s="219"/>
      <c r="BM140" s="219"/>
      <c r="BN140" s="219"/>
      <c r="BO140" s="219"/>
      <c r="BP140" s="219"/>
      <c r="BQ140" s="219"/>
      <c r="BR140" s="219"/>
      <c r="BS140" s="219"/>
    </row>
    <row r="141" spans="1:71" ht="12.75" x14ac:dyDescent="0.2">
      <c r="A141" s="212"/>
      <c r="B141" s="219"/>
      <c r="C141" s="219"/>
      <c r="D141" s="219"/>
      <c r="E141" s="219"/>
      <c r="F141" s="219"/>
      <c r="G141" s="219"/>
      <c r="H141" s="219"/>
      <c r="I141" s="219"/>
      <c r="J141" s="219"/>
      <c r="K141" s="219"/>
      <c r="L141" s="219"/>
      <c r="M141" s="219"/>
      <c r="N141" s="219"/>
      <c r="O141" s="219"/>
      <c r="P141" s="219"/>
      <c r="Q141" s="219"/>
      <c r="R141" s="219"/>
      <c r="S141" s="219"/>
      <c r="T141" s="219"/>
      <c r="U141" s="219"/>
      <c r="V141" s="219"/>
      <c r="W141" s="219"/>
      <c r="X141" s="219"/>
      <c r="Y141" s="219"/>
      <c r="Z141" s="219"/>
      <c r="AA141" s="219"/>
      <c r="AB141" s="219"/>
      <c r="AC141" s="219"/>
      <c r="AD141" s="219"/>
      <c r="AE141" s="219"/>
      <c r="AF141" s="219"/>
      <c r="AG141" s="219"/>
      <c r="AH141" s="219"/>
      <c r="AI141" s="219"/>
      <c r="AJ141" s="219"/>
      <c r="AK141" s="219"/>
      <c r="AL141" s="219"/>
      <c r="AM141" s="219"/>
      <c r="AN141" s="219"/>
      <c r="AO141" s="219"/>
      <c r="AP141" s="219"/>
      <c r="AT141" s="219"/>
      <c r="AU141" s="219"/>
      <c r="AV141" s="219"/>
      <c r="AW141" s="219"/>
      <c r="AX141" s="219"/>
      <c r="AY141" s="219"/>
      <c r="AZ141" s="219"/>
      <c r="BA141" s="219"/>
      <c r="BB141" s="219"/>
      <c r="BC141" s="219"/>
      <c r="BD141" s="219"/>
      <c r="BE141" s="219"/>
      <c r="BF141" s="219"/>
      <c r="BG141" s="219"/>
      <c r="BH141" s="219"/>
      <c r="BI141" s="219"/>
      <c r="BJ141" s="219"/>
      <c r="BK141" s="219"/>
      <c r="BL141" s="219"/>
      <c r="BM141" s="219"/>
      <c r="BN141" s="219"/>
      <c r="BO141" s="219"/>
      <c r="BP141" s="219"/>
      <c r="BQ141" s="219"/>
      <c r="BR141" s="219"/>
      <c r="BS141" s="219"/>
    </row>
    <row r="142" spans="1:71" ht="12.75" x14ac:dyDescent="0.2">
      <c r="A142" s="212"/>
      <c r="B142" s="219"/>
      <c r="C142" s="219"/>
      <c r="D142" s="219"/>
      <c r="E142" s="219"/>
      <c r="F142" s="219"/>
      <c r="G142" s="219"/>
      <c r="H142" s="219"/>
      <c r="I142" s="219"/>
      <c r="J142" s="219"/>
      <c r="K142" s="219"/>
      <c r="L142" s="219"/>
      <c r="M142" s="219"/>
      <c r="N142" s="219"/>
      <c r="O142" s="219"/>
      <c r="P142" s="219"/>
      <c r="Q142" s="219"/>
      <c r="R142" s="219"/>
      <c r="S142" s="219"/>
      <c r="T142" s="219"/>
      <c r="U142" s="219"/>
      <c r="V142" s="219"/>
      <c r="W142" s="219"/>
      <c r="X142" s="219"/>
      <c r="Y142" s="219"/>
      <c r="Z142" s="219"/>
      <c r="AA142" s="219"/>
      <c r="AB142" s="219"/>
      <c r="AC142" s="219"/>
      <c r="AD142" s="219"/>
      <c r="AE142" s="219"/>
      <c r="AF142" s="219"/>
      <c r="AG142" s="219"/>
      <c r="AH142" s="219"/>
      <c r="AI142" s="219"/>
      <c r="AJ142" s="219"/>
      <c r="AK142" s="219"/>
      <c r="AL142" s="219"/>
      <c r="AM142" s="219"/>
      <c r="AN142" s="219"/>
      <c r="AO142" s="219"/>
      <c r="AP142" s="219"/>
      <c r="AT142" s="219"/>
      <c r="AU142" s="219"/>
      <c r="AV142" s="219"/>
      <c r="AW142" s="219"/>
      <c r="AX142" s="219"/>
      <c r="AY142" s="219"/>
      <c r="AZ142" s="219"/>
      <c r="BA142" s="219"/>
      <c r="BB142" s="219"/>
      <c r="BC142" s="219"/>
      <c r="BD142" s="219"/>
      <c r="BE142" s="219"/>
      <c r="BF142" s="219"/>
      <c r="BG142" s="219"/>
      <c r="BH142" s="219"/>
      <c r="BI142" s="219"/>
      <c r="BJ142" s="219"/>
      <c r="BK142" s="219"/>
      <c r="BL142" s="219"/>
      <c r="BM142" s="219"/>
      <c r="BN142" s="219"/>
      <c r="BO142" s="219"/>
      <c r="BP142" s="219"/>
      <c r="BQ142" s="219"/>
      <c r="BR142" s="219"/>
      <c r="BS142" s="219"/>
    </row>
    <row r="143" spans="1:71" ht="12.75" x14ac:dyDescent="0.2">
      <c r="A143" s="212"/>
      <c r="B143" s="219"/>
      <c r="C143" s="219"/>
      <c r="D143" s="219"/>
      <c r="E143" s="219"/>
      <c r="F143" s="219"/>
      <c r="G143" s="219"/>
      <c r="H143" s="219"/>
      <c r="I143" s="219"/>
      <c r="J143" s="219"/>
      <c r="K143" s="219"/>
      <c r="L143" s="219"/>
      <c r="M143" s="219"/>
      <c r="N143" s="219"/>
      <c r="O143" s="219"/>
      <c r="P143" s="219"/>
      <c r="Q143" s="219"/>
      <c r="R143" s="219"/>
      <c r="S143" s="219"/>
      <c r="T143" s="219"/>
      <c r="U143" s="219"/>
      <c r="V143" s="219"/>
      <c r="W143" s="219"/>
      <c r="X143" s="219"/>
      <c r="Y143" s="219"/>
      <c r="Z143" s="219"/>
      <c r="AA143" s="219"/>
      <c r="AB143" s="219"/>
      <c r="AC143" s="219"/>
      <c r="AD143" s="219"/>
      <c r="AE143" s="219"/>
      <c r="AF143" s="219"/>
      <c r="AG143" s="219"/>
      <c r="AH143" s="219"/>
      <c r="AI143" s="219"/>
      <c r="AJ143" s="219"/>
      <c r="AK143" s="219"/>
      <c r="AL143" s="219"/>
      <c r="AM143" s="219"/>
      <c r="AN143" s="219"/>
      <c r="AO143" s="219"/>
      <c r="AP143" s="219"/>
      <c r="AT143" s="219"/>
      <c r="AU143" s="219"/>
      <c r="AV143" s="219"/>
      <c r="AW143" s="219"/>
      <c r="AX143" s="219"/>
      <c r="AY143" s="219"/>
      <c r="AZ143" s="219"/>
      <c r="BA143" s="219"/>
      <c r="BB143" s="219"/>
      <c r="BC143" s="219"/>
      <c r="BD143" s="219"/>
      <c r="BE143" s="219"/>
      <c r="BF143" s="219"/>
      <c r="BG143" s="219"/>
      <c r="BH143" s="219"/>
      <c r="BI143" s="219"/>
      <c r="BJ143" s="219"/>
      <c r="BK143" s="219"/>
      <c r="BL143" s="219"/>
      <c r="BM143" s="219"/>
      <c r="BN143" s="219"/>
      <c r="BO143" s="219"/>
      <c r="BP143" s="219"/>
      <c r="BQ143" s="219"/>
      <c r="BR143" s="219"/>
      <c r="BS143" s="219"/>
    </row>
    <row r="144" spans="1:71" ht="12.75" x14ac:dyDescent="0.2">
      <c r="A144" s="212"/>
      <c r="B144" s="219"/>
      <c r="C144" s="219"/>
      <c r="D144" s="219"/>
      <c r="E144" s="219"/>
      <c r="F144" s="219"/>
      <c r="G144" s="219"/>
      <c r="H144" s="219"/>
      <c r="I144" s="219"/>
      <c r="J144" s="219"/>
      <c r="K144" s="219"/>
      <c r="L144" s="219"/>
      <c r="M144" s="219"/>
      <c r="N144" s="219"/>
      <c r="O144" s="219"/>
      <c r="P144" s="219"/>
      <c r="Q144" s="219"/>
      <c r="R144" s="219"/>
      <c r="S144" s="219"/>
      <c r="T144" s="219"/>
      <c r="U144" s="219"/>
      <c r="V144" s="219"/>
      <c r="W144" s="219"/>
      <c r="X144" s="219"/>
      <c r="Y144" s="219"/>
      <c r="Z144" s="219"/>
      <c r="AA144" s="219"/>
      <c r="AB144" s="219"/>
      <c r="AC144" s="219"/>
      <c r="AD144" s="219"/>
      <c r="AE144" s="219"/>
      <c r="AF144" s="219"/>
      <c r="AG144" s="219"/>
      <c r="AH144" s="219"/>
      <c r="AI144" s="219"/>
      <c r="AJ144" s="219"/>
      <c r="AK144" s="219"/>
      <c r="AL144" s="219"/>
      <c r="AM144" s="219"/>
      <c r="AN144" s="219"/>
      <c r="AO144" s="219"/>
      <c r="AP144" s="219"/>
      <c r="AT144" s="219"/>
      <c r="AU144" s="219"/>
      <c r="AV144" s="219"/>
      <c r="AW144" s="219"/>
      <c r="AX144" s="219"/>
      <c r="AY144" s="219"/>
      <c r="AZ144" s="219"/>
      <c r="BA144" s="219"/>
      <c r="BB144" s="219"/>
      <c r="BC144" s="219"/>
      <c r="BD144" s="219"/>
      <c r="BE144" s="219"/>
      <c r="BF144" s="219"/>
      <c r="BG144" s="219"/>
      <c r="BH144" s="219"/>
      <c r="BI144" s="219"/>
      <c r="BJ144" s="219"/>
      <c r="BK144" s="219"/>
      <c r="BL144" s="219"/>
      <c r="BM144" s="219"/>
      <c r="BN144" s="219"/>
      <c r="BO144" s="219"/>
      <c r="BP144" s="219"/>
      <c r="BQ144" s="219"/>
      <c r="BR144" s="219"/>
      <c r="BS144" s="219"/>
    </row>
    <row r="145" spans="1:71" ht="12.75" x14ac:dyDescent="0.2">
      <c r="A145" s="212"/>
      <c r="B145" s="219"/>
      <c r="C145" s="219"/>
      <c r="D145" s="219"/>
      <c r="E145" s="219"/>
      <c r="F145" s="219"/>
      <c r="G145" s="219"/>
      <c r="H145" s="219"/>
      <c r="I145" s="219"/>
      <c r="J145" s="219"/>
      <c r="K145" s="219"/>
      <c r="L145" s="219"/>
      <c r="M145" s="219"/>
      <c r="N145" s="219"/>
      <c r="O145" s="219"/>
      <c r="P145" s="219"/>
      <c r="Q145" s="219"/>
      <c r="R145" s="219"/>
      <c r="S145" s="219"/>
      <c r="T145" s="219"/>
      <c r="U145" s="219"/>
      <c r="V145" s="219"/>
      <c r="W145" s="219"/>
      <c r="X145" s="219"/>
      <c r="Y145" s="219"/>
      <c r="Z145" s="219"/>
      <c r="AA145" s="219"/>
      <c r="AB145" s="219"/>
      <c r="AC145" s="219"/>
      <c r="AD145" s="219"/>
      <c r="AE145" s="219"/>
      <c r="AF145" s="219"/>
      <c r="AG145" s="219"/>
      <c r="AH145" s="219"/>
      <c r="AI145" s="219"/>
      <c r="AJ145" s="219"/>
      <c r="AK145" s="219"/>
      <c r="AL145" s="219"/>
      <c r="AM145" s="219"/>
      <c r="AN145" s="219"/>
      <c r="AO145" s="219"/>
      <c r="AP145" s="219"/>
      <c r="AT145" s="219"/>
      <c r="AU145" s="219"/>
      <c r="AV145" s="219"/>
      <c r="AW145" s="219"/>
      <c r="AX145" s="219"/>
      <c r="AY145" s="219"/>
      <c r="AZ145" s="219"/>
      <c r="BA145" s="219"/>
      <c r="BB145" s="219"/>
      <c r="BC145" s="219"/>
      <c r="BD145" s="219"/>
      <c r="BE145" s="219"/>
      <c r="BF145" s="219"/>
      <c r="BG145" s="219"/>
      <c r="BH145" s="219"/>
      <c r="BI145" s="219"/>
      <c r="BJ145" s="219"/>
      <c r="BK145" s="219"/>
      <c r="BL145" s="219"/>
      <c r="BM145" s="219"/>
      <c r="BN145" s="219"/>
      <c r="BO145" s="219"/>
      <c r="BP145" s="219"/>
      <c r="BQ145" s="219"/>
      <c r="BR145" s="219"/>
      <c r="BS145" s="219"/>
    </row>
    <row r="146" spans="1:71" ht="12.75" x14ac:dyDescent="0.2">
      <c r="A146" s="212"/>
      <c r="B146" s="219"/>
      <c r="C146" s="219"/>
      <c r="D146" s="219"/>
      <c r="E146" s="219"/>
      <c r="F146" s="219"/>
      <c r="G146" s="219"/>
      <c r="H146" s="219"/>
      <c r="I146" s="219"/>
      <c r="J146" s="219"/>
      <c r="K146" s="219"/>
      <c r="L146" s="219"/>
      <c r="M146" s="219"/>
      <c r="N146" s="219"/>
      <c r="O146" s="219"/>
      <c r="P146" s="219"/>
      <c r="Q146" s="219"/>
      <c r="R146" s="219"/>
      <c r="S146" s="219"/>
      <c r="T146" s="219"/>
      <c r="U146" s="219"/>
      <c r="V146" s="219"/>
      <c r="W146" s="219"/>
      <c r="X146" s="219"/>
      <c r="Y146" s="219"/>
      <c r="Z146" s="219"/>
      <c r="AA146" s="219"/>
      <c r="AB146" s="219"/>
      <c r="AC146" s="219"/>
      <c r="AD146" s="219"/>
      <c r="AE146" s="219"/>
      <c r="AF146" s="219"/>
      <c r="AG146" s="219"/>
      <c r="AH146" s="219"/>
      <c r="AI146" s="219"/>
      <c r="AJ146" s="219"/>
      <c r="AK146" s="219"/>
      <c r="AL146" s="219"/>
      <c r="AM146" s="219"/>
      <c r="AN146" s="219"/>
      <c r="AO146" s="219"/>
      <c r="AP146" s="219"/>
      <c r="AT146" s="219"/>
      <c r="AU146" s="219"/>
      <c r="AV146" s="219"/>
      <c r="AW146" s="219"/>
      <c r="AX146" s="219"/>
      <c r="AY146" s="219"/>
      <c r="AZ146" s="219"/>
      <c r="BA146" s="219"/>
      <c r="BB146" s="219"/>
      <c r="BC146" s="219"/>
      <c r="BD146" s="219"/>
      <c r="BE146" s="219"/>
      <c r="BF146" s="219"/>
      <c r="BG146" s="219"/>
      <c r="BH146" s="219"/>
      <c r="BI146" s="219"/>
      <c r="BJ146" s="219"/>
      <c r="BK146" s="219"/>
      <c r="BL146" s="219"/>
      <c r="BM146" s="219"/>
      <c r="BN146" s="219"/>
      <c r="BO146" s="219"/>
      <c r="BP146" s="219"/>
      <c r="BQ146" s="219"/>
      <c r="BR146" s="219"/>
      <c r="BS146" s="219"/>
    </row>
    <row r="147" spans="1:71" ht="12.75" x14ac:dyDescent="0.2">
      <c r="A147" s="212"/>
      <c r="B147" s="219"/>
      <c r="C147" s="219"/>
      <c r="D147" s="219"/>
      <c r="E147" s="219"/>
      <c r="F147" s="219"/>
      <c r="G147" s="219"/>
      <c r="H147" s="219"/>
      <c r="I147" s="219"/>
      <c r="J147" s="219"/>
      <c r="K147" s="219"/>
      <c r="L147" s="219"/>
      <c r="M147" s="219"/>
      <c r="N147" s="219"/>
      <c r="O147" s="219"/>
      <c r="P147" s="219"/>
      <c r="Q147" s="219"/>
      <c r="R147" s="219"/>
      <c r="S147" s="219"/>
      <c r="T147" s="219"/>
      <c r="U147" s="219"/>
      <c r="V147" s="219"/>
      <c r="W147" s="219"/>
      <c r="X147" s="219"/>
      <c r="Y147" s="219"/>
      <c r="Z147" s="219"/>
      <c r="AA147" s="219"/>
      <c r="AB147" s="219"/>
      <c r="AC147" s="219"/>
      <c r="AD147" s="219"/>
      <c r="AE147" s="219"/>
      <c r="AF147" s="219"/>
      <c r="AG147" s="219"/>
      <c r="AH147" s="219"/>
      <c r="AI147" s="219"/>
      <c r="AJ147" s="219"/>
      <c r="AK147" s="219"/>
      <c r="AL147" s="219"/>
      <c r="AM147" s="219"/>
      <c r="AN147" s="219"/>
      <c r="AO147" s="219"/>
      <c r="AP147" s="219"/>
      <c r="AT147" s="219"/>
      <c r="AU147" s="219"/>
      <c r="AV147" s="219"/>
      <c r="AW147" s="219"/>
      <c r="AX147" s="219"/>
      <c r="AY147" s="219"/>
      <c r="AZ147" s="219"/>
      <c r="BA147" s="219"/>
      <c r="BB147" s="219"/>
      <c r="BC147" s="219"/>
      <c r="BD147" s="219"/>
      <c r="BE147" s="219"/>
      <c r="BF147" s="219"/>
      <c r="BG147" s="219"/>
      <c r="BH147" s="219"/>
      <c r="BI147" s="219"/>
      <c r="BJ147" s="219"/>
      <c r="BK147" s="219"/>
      <c r="BL147" s="219"/>
      <c r="BM147" s="219"/>
      <c r="BN147" s="219"/>
      <c r="BO147" s="219"/>
      <c r="BP147" s="219"/>
      <c r="BQ147" s="219"/>
      <c r="BR147" s="219"/>
      <c r="BS147" s="219"/>
    </row>
    <row r="148" spans="1:71" ht="12.75" x14ac:dyDescent="0.2">
      <c r="A148" s="212"/>
      <c r="B148" s="219"/>
      <c r="C148" s="219"/>
      <c r="D148" s="219"/>
      <c r="E148" s="219"/>
      <c r="F148" s="219"/>
      <c r="G148" s="219"/>
      <c r="H148" s="219"/>
      <c r="I148" s="219"/>
      <c r="J148" s="219"/>
      <c r="K148" s="219"/>
      <c r="L148" s="219"/>
      <c r="M148" s="219"/>
      <c r="N148" s="219"/>
      <c r="O148" s="219"/>
      <c r="P148" s="219"/>
      <c r="Q148" s="219"/>
      <c r="R148" s="219"/>
      <c r="S148" s="219"/>
      <c r="T148" s="219"/>
      <c r="U148" s="219"/>
      <c r="V148" s="219"/>
      <c r="W148" s="219"/>
      <c r="X148" s="219"/>
      <c r="Y148" s="219"/>
      <c r="Z148" s="219"/>
      <c r="AA148" s="219"/>
      <c r="AB148" s="219"/>
      <c r="AC148" s="219"/>
      <c r="AD148" s="219"/>
      <c r="AE148" s="219"/>
      <c r="AF148" s="219"/>
      <c r="AG148" s="219"/>
      <c r="AH148" s="219"/>
      <c r="AI148" s="219"/>
      <c r="AJ148" s="219"/>
      <c r="AK148" s="219"/>
      <c r="AL148" s="219"/>
      <c r="AM148" s="219"/>
      <c r="AN148" s="219"/>
      <c r="AO148" s="219"/>
      <c r="AP148" s="219"/>
      <c r="AT148" s="219"/>
      <c r="AU148" s="219"/>
      <c r="AV148" s="219"/>
      <c r="AW148" s="219"/>
      <c r="AX148" s="219"/>
      <c r="AY148" s="219"/>
      <c r="AZ148" s="219"/>
      <c r="BA148" s="219"/>
      <c r="BB148" s="219"/>
      <c r="BC148" s="219"/>
      <c r="BD148" s="219"/>
      <c r="BE148" s="219"/>
      <c r="BF148" s="219"/>
      <c r="BG148" s="219"/>
      <c r="BH148" s="219"/>
      <c r="BI148" s="219"/>
      <c r="BJ148" s="219"/>
      <c r="BK148" s="219"/>
      <c r="BL148" s="219"/>
      <c r="BM148" s="219"/>
      <c r="BN148" s="219"/>
      <c r="BO148" s="219"/>
      <c r="BP148" s="219"/>
      <c r="BQ148" s="219"/>
      <c r="BR148" s="219"/>
      <c r="BS148" s="219"/>
    </row>
    <row r="149" spans="1:71" ht="12.75" x14ac:dyDescent="0.2">
      <c r="A149" s="212"/>
      <c r="B149" s="219"/>
      <c r="C149" s="219"/>
      <c r="D149" s="219"/>
      <c r="E149" s="219"/>
      <c r="F149" s="219"/>
      <c r="G149" s="219"/>
      <c r="H149" s="219"/>
      <c r="I149" s="219"/>
      <c r="J149" s="219"/>
      <c r="K149" s="219"/>
      <c r="L149" s="219"/>
      <c r="M149" s="219"/>
      <c r="N149" s="219"/>
      <c r="O149" s="219"/>
      <c r="P149" s="219"/>
      <c r="Q149" s="219"/>
      <c r="R149" s="219"/>
      <c r="S149" s="219"/>
      <c r="T149" s="219"/>
      <c r="U149" s="219"/>
      <c r="V149" s="219"/>
      <c r="W149" s="219"/>
      <c r="X149" s="219"/>
      <c r="Y149" s="219"/>
      <c r="Z149" s="219"/>
      <c r="AA149" s="219"/>
      <c r="AB149" s="219"/>
      <c r="AC149" s="219"/>
      <c r="AD149" s="219"/>
      <c r="AE149" s="219"/>
      <c r="AF149" s="219"/>
      <c r="AG149" s="219"/>
      <c r="AH149" s="219"/>
      <c r="AI149" s="219"/>
      <c r="AJ149" s="219"/>
      <c r="AK149" s="219"/>
      <c r="AL149" s="219"/>
      <c r="AM149" s="219"/>
      <c r="AN149" s="219"/>
      <c r="AO149" s="219"/>
      <c r="AP149" s="219"/>
      <c r="AT149" s="219"/>
      <c r="AU149" s="219"/>
      <c r="AV149" s="219"/>
      <c r="AW149" s="219"/>
      <c r="AX149" s="219"/>
      <c r="AY149" s="219"/>
      <c r="AZ149" s="219"/>
      <c r="BA149" s="219"/>
      <c r="BB149" s="219"/>
      <c r="BC149" s="219"/>
      <c r="BD149" s="219"/>
      <c r="BE149" s="219"/>
      <c r="BF149" s="219"/>
      <c r="BG149" s="219"/>
      <c r="BH149" s="219"/>
      <c r="BI149" s="219"/>
      <c r="BJ149" s="219"/>
      <c r="BK149" s="219"/>
      <c r="BL149" s="219"/>
      <c r="BM149" s="219"/>
      <c r="BN149" s="219"/>
      <c r="BO149" s="219"/>
      <c r="BP149" s="219"/>
      <c r="BQ149" s="219"/>
      <c r="BR149" s="219"/>
      <c r="BS149" s="219"/>
    </row>
    <row r="150" spans="1:71" ht="12.75" x14ac:dyDescent="0.2">
      <c r="A150" s="212"/>
      <c r="B150" s="219"/>
      <c r="C150" s="219"/>
      <c r="D150" s="219"/>
      <c r="E150" s="219"/>
      <c r="F150" s="219"/>
      <c r="G150" s="219"/>
      <c r="H150" s="219"/>
      <c r="I150" s="219"/>
      <c r="J150" s="219"/>
      <c r="K150" s="219"/>
      <c r="L150" s="219"/>
      <c r="M150" s="219"/>
      <c r="N150" s="219"/>
      <c r="O150" s="219"/>
      <c r="P150" s="219"/>
      <c r="Q150" s="219"/>
      <c r="R150" s="219"/>
      <c r="S150" s="219"/>
      <c r="T150" s="219"/>
      <c r="U150" s="219"/>
      <c r="V150" s="219"/>
      <c r="W150" s="219"/>
      <c r="X150" s="219"/>
      <c r="Y150" s="219"/>
      <c r="Z150" s="219"/>
      <c r="AA150" s="219"/>
      <c r="AB150" s="219"/>
      <c r="AC150" s="219"/>
      <c r="AD150" s="219"/>
      <c r="AE150" s="219"/>
      <c r="AF150" s="219"/>
      <c r="AG150" s="219"/>
      <c r="AH150" s="219"/>
      <c r="AI150" s="219"/>
      <c r="AJ150" s="219"/>
      <c r="AK150" s="219"/>
      <c r="AL150" s="219"/>
      <c r="AM150" s="219"/>
      <c r="AN150" s="219"/>
      <c r="AO150" s="219"/>
      <c r="AP150" s="219"/>
      <c r="AT150" s="219"/>
      <c r="AU150" s="219"/>
      <c r="AV150" s="219"/>
      <c r="AW150" s="219"/>
      <c r="AX150" s="219"/>
      <c r="AY150" s="219"/>
      <c r="AZ150" s="219"/>
      <c r="BA150" s="219"/>
      <c r="BB150" s="219"/>
      <c r="BC150" s="219"/>
      <c r="BD150" s="219"/>
      <c r="BE150" s="219"/>
      <c r="BF150" s="219"/>
      <c r="BG150" s="219"/>
      <c r="BH150" s="219"/>
      <c r="BI150" s="219"/>
      <c r="BJ150" s="219"/>
      <c r="BK150" s="219"/>
      <c r="BL150" s="219"/>
      <c r="BM150" s="219"/>
      <c r="BN150" s="219"/>
      <c r="BO150" s="219"/>
      <c r="BP150" s="219"/>
      <c r="BQ150" s="219"/>
      <c r="BR150" s="219"/>
      <c r="BS150" s="219"/>
    </row>
    <row r="151" spans="1:71" ht="12.75" x14ac:dyDescent="0.2">
      <c r="A151" s="212"/>
      <c r="B151" s="219"/>
      <c r="C151" s="219"/>
      <c r="D151" s="219"/>
      <c r="E151" s="219"/>
      <c r="F151" s="219"/>
      <c r="G151" s="219"/>
      <c r="H151" s="219"/>
      <c r="I151" s="219"/>
      <c r="J151" s="219"/>
      <c r="K151" s="219"/>
      <c r="L151" s="219"/>
      <c r="M151" s="219"/>
      <c r="N151" s="219"/>
      <c r="O151" s="219"/>
      <c r="P151" s="219"/>
      <c r="Q151" s="219"/>
      <c r="R151" s="219"/>
      <c r="S151" s="219"/>
      <c r="T151" s="219"/>
      <c r="U151" s="219"/>
      <c r="V151" s="219"/>
      <c r="W151" s="219"/>
      <c r="X151" s="219"/>
      <c r="Y151" s="219"/>
      <c r="Z151" s="219"/>
      <c r="AA151" s="219"/>
      <c r="AB151" s="219"/>
      <c r="AC151" s="219"/>
      <c r="AD151" s="219"/>
      <c r="AE151" s="219"/>
      <c r="AF151" s="219"/>
      <c r="AG151" s="219"/>
      <c r="AH151" s="219"/>
      <c r="AI151" s="219"/>
      <c r="AJ151" s="219"/>
      <c r="AK151" s="219"/>
      <c r="AL151" s="219"/>
      <c r="AM151" s="219"/>
      <c r="AN151" s="219"/>
      <c r="AO151" s="219"/>
      <c r="AP151" s="219"/>
      <c r="AT151" s="219"/>
      <c r="AU151" s="219"/>
      <c r="AV151" s="219"/>
      <c r="AW151" s="219"/>
      <c r="AX151" s="219"/>
      <c r="AY151" s="219"/>
      <c r="AZ151" s="219"/>
      <c r="BA151" s="219"/>
      <c r="BB151" s="219"/>
      <c r="BC151" s="219"/>
      <c r="BD151" s="219"/>
      <c r="BE151" s="219"/>
      <c r="BF151" s="219"/>
      <c r="BG151" s="219"/>
      <c r="BH151" s="219"/>
      <c r="BI151" s="219"/>
      <c r="BJ151" s="219"/>
      <c r="BK151" s="219"/>
      <c r="BL151" s="219"/>
      <c r="BM151" s="219"/>
      <c r="BN151" s="219"/>
      <c r="BO151" s="219"/>
      <c r="BP151" s="219"/>
      <c r="BQ151" s="219"/>
      <c r="BR151" s="219"/>
      <c r="BS151" s="219"/>
    </row>
    <row r="152" spans="1:71" ht="12.75" x14ac:dyDescent="0.2">
      <c r="A152" s="212"/>
      <c r="B152" s="219"/>
      <c r="C152" s="219"/>
      <c r="D152" s="219"/>
      <c r="E152" s="219"/>
      <c r="F152" s="219"/>
      <c r="G152" s="219"/>
      <c r="H152" s="219"/>
      <c r="I152" s="219"/>
      <c r="J152" s="219"/>
      <c r="K152" s="219"/>
      <c r="L152" s="219"/>
      <c r="M152" s="219"/>
      <c r="N152" s="219"/>
      <c r="O152" s="219"/>
      <c r="P152" s="219"/>
      <c r="Q152" s="219"/>
      <c r="R152" s="219"/>
      <c r="S152" s="219"/>
      <c r="T152" s="219"/>
      <c r="U152" s="219"/>
      <c r="V152" s="219"/>
      <c r="W152" s="219"/>
      <c r="X152" s="219"/>
      <c r="Y152" s="219"/>
      <c r="Z152" s="219"/>
      <c r="AA152" s="219"/>
      <c r="AB152" s="219"/>
      <c r="AC152" s="219"/>
      <c r="AD152" s="219"/>
      <c r="AE152" s="219"/>
      <c r="AF152" s="219"/>
      <c r="AG152" s="219"/>
      <c r="AH152" s="219"/>
      <c r="AI152" s="219"/>
      <c r="AJ152" s="219"/>
      <c r="AK152" s="219"/>
      <c r="AL152" s="219"/>
      <c r="AM152" s="219"/>
      <c r="AN152" s="219"/>
      <c r="AO152" s="219"/>
      <c r="AP152" s="219"/>
      <c r="AT152" s="219"/>
      <c r="AU152" s="219"/>
      <c r="AV152" s="219"/>
      <c r="AW152" s="219"/>
      <c r="AX152" s="219"/>
      <c r="AY152" s="219"/>
      <c r="AZ152" s="219"/>
      <c r="BA152" s="219"/>
      <c r="BB152" s="219"/>
      <c r="BC152" s="219"/>
      <c r="BD152" s="219"/>
      <c r="BE152" s="219"/>
      <c r="BF152" s="219"/>
      <c r="BG152" s="219"/>
      <c r="BH152" s="219"/>
      <c r="BI152" s="219"/>
      <c r="BJ152" s="219"/>
      <c r="BK152" s="219"/>
      <c r="BL152" s="219"/>
      <c r="BM152" s="219"/>
      <c r="BN152" s="219"/>
      <c r="BO152" s="219"/>
      <c r="BP152" s="219"/>
      <c r="BQ152" s="219"/>
      <c r="BR152" s="219"/>
      <c r="BS152" s="219"/>
    </row>
    <row r="153" spans="1:71" ht="12.75" x14ac:dyDescent="0.2">
      <c r="A153" s="212"/>
      <c r="B153" s="219"/>
      <c r="C153" s="219"/>
      <c r="D153" s="219"/>
      <c r="E153" s="219"/>
      <c r="F153" s="219"/>
      <c r="G153" s="219"/>
      <c r="H153" s="219"/>
      <c r="I153" s="219"/>
      <c r="J153" s="219"/>
      <c r="K153" s="219"/>
      <c r="L153" s="219"/>
      <c r="M153" s="219"/>
      <c r="N153" s="219"/>
      <c r="O153" s="219"/>
      <c r="P153" s="219"/>
      <c r="Q153" s="219"/>
      <c r="R153" s="219"/>
      <c r="S153" s="219"/>
      <c r="T153" s="219"/>
      <c r="U153" s="219"/>
      <c r="V153" s="219"/>
      <c r="W153" s="219"/>
      <c r="X153" s="219"/>
      <c r="Y153" s="219"/>
      <c r="Z153" s="219"/>
      <c r="AA153" s="219"/>
      <c r="AB153" s="219"/>
      <c r="AC153" s="219"/>
      <c r="AD153" s="219"/>
      <c r="AE153" s="219"/>
      <c r="AF153" s="219"/>
      <c r="AG153" s="219"/>
      <c r="AH153" s="219"/>
      <c r="AI153" s="219"/>
      <c r="AJ153" s="219"/>
      <c r="AK153" s="219"/>
      <c r="AL153" s="219"/>
      <c r="AM153" s="219"/>
      <c r="AN153" s="219"/>
      <c r="AO153" s="219"/>
      <c r="AP153" s="219"/>
      <c r="AT153" s="219"/>
      <c r="AU153" s="219"/>
      <c r="AV153" s="219"/>
      <c r="AW153" s="219"/>
      <c r="AX153" s="219"/>
      <c r="AY153" s="219"/>
      <c r="AZ153" s="219"/>
      <c r="BA153" s="219"/>
      <c r="BB153" s="219"/>
      <c r="BC153" s="219"/>
      <c r="BD153" s="219"/>
      <c r="BE153" s="219"/>
      <c r="BF153" s="219"/>
      <c r="BG153" s="219"/>
      <c r="BH153" s="219"/>
      <c r="BI153" s="219"/>
      <c r="BJ153" s="219"/>
      <c r="BK153" s="219"/>
      <c r="BL153" s="219"/>
      <c r="BM153" s="219"/>
      <c r="BN153" s="219"/>
      <c r="BO153" s="219"/>
      <c r="BP153" s="219"/>
      <c r="BQ153" s="219"/>
      <c r="BR153" s="219"/>
      <c r="BS153" s="219"/>
    </row>
  </sheetData>
  <mergeCells count="16">
    <mergeCell ref="A97:I97"/>
    <mergeCell ref="D28:F28"/>
    <mergeCell ref="D29:F29"/>
    <mergeCell ref="D30:F30"/>
    <mergeCell ref="D31:F31"/>
    <mergeCell ref="A96:AC96"/>
    <mergeCell ref="A13:H13"/>
    <mergeCell ref="A15:H15"/>
    <mergeCell ref="A16:H16"/>
    <mergeCell ref="A18:H18"/>
    <mergeCell ref="D27:G27"/>
    <mergeCell ref="A5:H5"/>
    <mergeCell ref="A7:H7"/>
    <mergeCell ref="A9:H9"/>
    <mergeCell ref="A10:H10"/>
    <mergeCell ref="A12:H12"/>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1" zoomScale="70" workbookViewId="0">
      <selection activeCell="I39" sqref="I39"/>
    </sheetView>
  </sheetViews>
  <sheetFormatPr defaultRowHeight="15.75" x14ac:dyDescent="0.25"/>
  <cols>
    <col min="1" max="1" width="9.140625" style="221"/>
    <col min="2" max="2" width="48.28515625" style="221" customWidth="1"/>
    <col min="3" max="6" width="18.7109375" style="221" customWidth="1"/>
    <col min="7" max="8" width="18.7109375" style="221" hidden="1" customWidth="1"/>
    <col min="9" max="9" width="18.7109375" style="221" customWidth="1"/>
    <col min="10" max="10" width="18.28515625" style="221" customWidth="1"/>
    <col min="11" max="11" width="64.85546875" style="221" customWidth="1"/>
    <col min="12" max="12" width="32.28515625" style="221" customWidth="1"/>
    <col min="13" max="252" width="9.140625" style="221"/>
    <col min="253" max="253" width="37.7109375" style="221" customWidth="1"/>
    <col min="254" max="254" width="9.140625" style="221"/>
    <col min="255" max="255" width="12.85546875" style="221" customWidth="1"/>
    <col min="256" max="257" width="0" style="221" hidden="1" customWidth="1"/>
    <col min="258" max="258" width="18.28515625" style="221" customWidth="1"/>
    <col min="259" max="259" width="64.85546875" style="221" customWidth="1"/>
    <col min="260" max="263" width="9.140625" style="221"/>
    <col min="264" max="264" width="14.85546875" style="221" customWidth="1"/>
    <col min="265" max="508" width="9.140625" style="221"/>
    <col min="509" max="509" width="37.7109375" style="221" customWidth="1"/>
    <col min="510" max="510" width="9.140625" style="221"/>
    <col min="511" max="511" width="12.85546875" style="221" customWidth="1"/>
    <col min="512" max="513" width="0" style="221" hidden="1" customWidth="1"/>
    <col min="514" max="514" width="18.28515625" style="221" customWidth="1"/>
    <col min="515" max="515" width="64.85546875" style="221" customWidth="1"/>
    <col min="516" max="519" width="9.140625" style="221"/>
    <col min="520" max="520" width="14.85546875" style="221" customWidth="1"/>
    <col min="521" max="764" width="9.140625" style="221"/>
    <col min="765" max="765" width="37.7109375" style="221" customWidth="1"/>
    <col min="766" max="766" width="9.140625" style="221"/>
    <col min="767" max="767" width="12.85546875" style="221" customWidth="1"/>
    <col min="768" max="769" width="0" style="221" hidden="1" customWidth="1"/>
    <col min="770" max="770" width="18.28515625" style="221" customWidth="1"/>
    <col min="771" max="771" width="64.85546875" style="221" customWidth="1"/>
    <col min="772" max="775" width="9.140625" style="221"/>
    <col min="776" max="776" width="14.85546875" style="221" customWidth="1"/>
    <col min="777" max="1020" width="9.140625" style="221"/>
    <col min="1021" max="1021" width="37.7109375" style="221" customWidth="1"/>
    <col min="1022" max="1022" width="9.140625" style="221"/>
    <col min="1023" max="1023" width="12.85546875" style="221" customWidth="1"/>
    <col min="1024" max="1025" width="0" style="221" hidden="1" customWidth="1"/>
    <col min="1026" max="1026" width="18.28515625" style="221" customWidth="1"/>
    <col min="1027" max="1027" width="64.85546875" style="221" customWidth="1"/>
    <col min="1028" max="1031" width="9.140625" style="221"/>
    <col min="1032" max="1032" width="14.85546875" style="221" customWidth="1"/>
    <col min="1033" max="1276" width="9.140625" style="221"/>
    <col min="1277" max="1277" width="37.7109375" style="221" customWidth="1"/>
    <col min="1278" max="1278" width="9.140625" style="221"/>
    <col min="1279" max="1279" width="12.85546875" style="221" customWidth="1"/>
    <col min="1280" max="1281" width="0" style="221" hidden="1" customWidth="1"/>
    <col min="1282" max="1282" width="18.28515625" style="221" customWidth="1"/>
    <col min="1283" max="1283" width="64.85546875" style="221" customWidth="1"/>
    <col min="1284" max="1287" width="9.140625" style="221"/>
    <col min="1288" max="1288" width="14.85546875" style="221" customWidth="1"/>
    <col min="1289" max="1532" width="9.140625" style="221"/>
    <col min="1533" max="1533" width="37.7109375" style="221" customWidth="1"/>
    <col min="1534" max="1534" width="9.140625" style="221"/>
    <col min="1535" max="1535" width="12.85546875" style="221" customWidth="1"/>
    <col min="1536" max="1537" width="0" style="221" hidden="1" customWidth="1"/>
    <col min="1538" max="1538" width="18.28515625" style="221" customWidth="1"/>
    <col min="1539" max="1539" width="64.85546875" style="221" customWidth="1"/>
    <col min="1540" max="1543" width="9.140625" style="221"/>
    <col min="1544" max="1544" width="14.85546875" style="221" customWidth="1"/>
    <col min="1545" max="1788" width="9.140625" style="221"/>
    <col min="1789" max="1789" width="37.7109375" style="221" customWidth="1"/>
    <col min="1790" max="1790" width="9.140625" style="221"/>
    <col min="1791" max="1791" width="12.85546875" style="221" customWidth="1"/>
    <col min="1792" max="1793" width="0" style="221" hidden="1" customWidth="1"/>
    <col min="1794" max="1794" width="18.28515625" style="221" customWidth="1"/>
    <col min="1795" max="1795" width="64.85546875" style="221" customWidth="1"/>
    <col min="1796" max="1799" width="9.140625" style="221"/>
    <col min="1800" max="1800" width="14.85546875" style="221" customWidth="1"/>
    <col min="1801" max="2044" width="9.140625" style="221"/>
    <col min="2045" max="2045" width="37.7109375" style="221" customWidth="1"/>
    <col min="2046" max="2046" width="9.140625" style="221"/>
    <col min="2047" max="2047" width="12.85546875" style="221" customWidth="1"/>
    <col min="2048" max="2049" width="0" style="221" hidden="1" customWidth="1"/>
    <col min="2050" max="2050" width="18.28515625" style="221" customWidth="1"/>
    <col min="2051" max="2051" width="64.85546875" style="221" customWidth="1"/>
    <col min="2052" max="2055" width="9.140625" style="221"/>
    <col min="2056" max="2056" width="14.85546875" style="221" customWidth="1"/>
    <col min="2057" max="2300" width="9.140625" style="221"/>
    <col min="2301" max="2301" width="37.7109375" style="221" customWidth="1"/>
    <col min="2302" max="2302" width="9.140625" style="221"/>
    <col min="2303" max="2303" width="12.85546875" style="221" customWidth="1"/>
    <col min="2304" max="2305" width="0" style="221" hidden="1" customWidth="1"/>
    <col min="2306" max="2306" width="18.28515625" style="221" customWidth="1"/>
    <col min="2307" max="2307" width="64.85546875" style="221" customWidth="1"/>
    <col min="2308" max="2311" width="9.140625" style="221"/>
    <col min="2312" max="2312" width="14.85546875" style="221" customWidth="1"/>
    <col min="2313" max="2556" width="9.140625" style="221"/>
    <col min="2557" max="2557" width="37.7109375" style="221" customWidth="1"/>
    <col min="2558" max="2558" width="9.140625" style="221"/>
    <col min="2559" max="2559" width="12.85546875" style="221" customWidth="1"/>
    <col min="2560" max="2561" width="0" style="221" hidden="1" customWidth="1"/>
    <col min="2562" max="2562" width="18.28515625" style="221" customWidth="1"/>
    <col min="2563" max="2563" width="64.85546875" style="221" customWidth="1"/>
    <col min="2564" max="2567" width="9.140625" style="221"/>
    <col min="2568" max="2568" width="14.85546875" style="221" customWidth="1"/>
    <col min="2569" max="2812" width="9.140625" style="221"/>
    <col min="2813" max="2813" width="37.7109375" style="221" customWidth="1"/>
    <col min="2814" max="2814" width="9.140625" style="221"/>
    <col min="2815" max="2815" width="12.85546875" style="221" customWidth="1"/>
    <col min="2816" max="2817" width="0" style="221" hidden="1" customWidth="1"/>
    <col min="2818" max="2818" width="18.28515625" style="221" customWidth="1"/>
    <col min="2819" max="2819" width="64.85546875" style="221" customWidth="1"/>
    <col min="2820" max="2823" width="9.140625" style="221"/>
    <col min="2824" max="2824" width="14.85546875" style="221" customWidth="1"/>
    <col min="2825" max="3068" width="9.140625" style="221"/>
    <col min="3069" max="3069" width="37.7109375" style="221" customWidth="1"/>
    <col min="3070" max="3070" width="9.140625" style="221"/>
    <col min="3071" max="3071" width="12.85546875" style="221" customWidth="1"/>
    <col min="3072" max="3073" width="0" style="221" hidden="1" customWidth="1"/>
    <col min="3074" max="3074" width="18.28515625" style="221" customWidth="1"/>
    <col min="3075" max="3075" width="64.85546875" style="221" customWidth="1"/>
    <col min="3076" max="3079" width="9.140625" style="221"/>
    <col min="3080" max="3080" width="14.85546875" style="221" customWidth="1"/>
    <col min="3081" max="3324" width="9.140625" style="221"/>
    <col min="3325" max="3325" width="37.7109375" style="221" customWidth="1"/>
    <col min="3326" max="3326" width="9.140625" style="221"/>
    <col min="3327" max="3327" width="12.85546875" style="221" customWidth="1"/>
    <col min="3328" max="3329" width="0" style="221" hidden="1" customWidth="1"/>
    <col min="3330" max="3330" width="18.28515625" style="221" customWidth="1"/>
    <col min="3331" max="3331" width="64.85546875" style="221" customWidth="1"/>
    <col min="3332" max="3335" width="9.140625" style="221"/>
    <col min="3336" max="3336" width="14.85546875" style="221" customWidth="1"/>
    <col min="3337" max="3580" width="9.140625" style="221"/>
    <col min="3581" max="3581" width="37.7109375" style="221" customWidth="1"/>
    <col min="3582" max="3582" width="9.140625" style="221"/>
    <col min="3583" max="3583" width="12.85546875" style="221" customWidth="1"/>
    <col min="3584" max="3585" width="0" style="221" hidden="1" customWidth="1"/>
    <col min="3586" max="3586" width="18.28515625" style="221" customWidth="1"/>
    <col min="3587" max="3587" width="64.85546875" style="221" customWidth="1"/>
    <col min="3588" max="3591" width="9.140625" style="221"/>
    <col min="3592" max="3592" width="14.85546875" style="221" customWidth="1"/>
    <col min="3593" max="3836" width="9.140625" style="221"/>
    <col min="3837" max="3837" width="37.7109375" style="221" customWidth="1"/>
    <col min="3838" max="3838" width="9.140625" style="221"/>
    <col min="3839" max="3839" width="12.85546875" style="221" customWidth="1"/>
    <col min="3840" max="3841" width="0" style="221" hidden="1" customWidth="1"/>
    <col min="3842" max="3842" width="18.28515625" style="221" customWidth="1"/>
    <col min="3843" max="3843" width="64.85546875" style="221" customWidth="1"/>
    <col min="3844" max="3847" width="9.140625" style="221"/>
    <col min="3848" max="3848" width="14.85546875" style="221" customWidth="1"/>
    <col min="3849" max="4092" width="9.140625" style="221"/>
    <col min="4093" max="4093" width="37.7109375" style="221" customWidth="1"/>
    <col min="4094" max="4094" width="9.140625" style="221"/>
    <col min="4095" max="4095" width="12.85546875" style="221" customWidth="1"/>
    <col min="4096" max="4097" width="0" style="221" hidden="1" customWidth="1"/>
    <col min="4098" max="4098" width="18.28515625" style="221" customWidth="1"/>
    <col min="4099" max="4099" width="64.85546875" style="221" customWidth="1"/>
    <col min="4100" max="4103" width="9.140625" style="221"/>
    <col min="4104" max="4104" width="14.85546875" style="221" customWidth="1"/>
    <col min="4105" max="4348" width="9.140625" style="221"/>
    <col min="4349" max="4349" width="37.7109375" style="221" customWidth="1"/>
    <col min="4350" max="4350" width="9.140625" style="221"/>
    <col min="4351" max="4351" width="12.85546875" style="221" customWidth="1"/>
    <col min="4352" max="4353" width="0" style="221" hidden="1" customWidth="1"/>
    <col min="4354" max="4354" width="18.28515625" style="221" customWidth="1"/>
    <col min="4355" max="4355" width="64.85546875" style="221" customWidth="1"/>
    <col min="4356" max="4359" width="9.140625" style="221"/>
    <col min="4360" max="4360" width="14.85546875" style="221" customWidth="1"/>
    <col min="4361" max="4604" width="9.140625" style="221"/>
    <col min="4605" max="4605" width="37.7109375" style="221" customWidth="1"/>
    <col min="4606" max="4606" width="9.140625" style="221"/>
    <col min="4607" max="4607" width="12.85546875" style="221" customWidth="1"/>
    <col min="4608" max="4609" width="0" style="221" hidden="1" customWidth="1"/>
    <col min="4610" max="4610" width="18.28515625" style="221" customWidth="1"/>
    <col min="4611" max="4611" width="64.85546875" style="221" customWidth="1"/>
    <col min="4612" max="4615" width="9.140625" style="221"/>
    <col min="4616" max="4616" width="14.85546875" style="221" customWidth="1"/>
    <col min="4617" max="4860" width="9.140625" style="221"/>
    <col min="4861" max="4861" width="37.7109375" style="221" customWidth="1"/>
    <col min="4862" max="4862" width="9.140625" style="221"/>
    <col min="4863" max="4863" width="12.85546875" style="221" customWidth="1"/>
    <col min="4864" max="4865" width="0" style="221" hidden="1" customWidth="1"/>
    <col min="4866" max="4866" width="18.28515625" style="221" customWidth="1"/>
    <col min="4867" max="4867" width="64.85546875" style="221" customWidth="1"/>
    <col min="4868" max="4871" width="9.140625" style="221"/>
    <col min="4872" max="4872" width="14.85546875" style="221" customWidth="1"/>
    <col min="4873" max="5116" width="9.140625" style="221"/>
    <col min="5117" max="5117" width="37.7109375" style="221" customWidth="1"/>
    <col min="5118" max="5118" width="9.140625" style="221"/>
    <col min="5119" max="5119" width="12.85546875" style="221" customWidth="1"/>
    <col min="5120" max="5121" width="0" style="221" hidden="1" customWidth="1"/>
    <col min="5122" max="5122" width="18.28515625" style="221" customWidth="1"/>
    <col min="5123" max="5123" width="64.85546875" style="221" customWidth="1"/>
    <col min="5124" max="5127" width="9.140625" style="221"/>
    <col min="5128" max="5128" width="14.85546875" style="221" customWidth="1"/>
    <col min="5129" max="5372" width="9.140625" style="221"/>
    <col min="5373" max="5373" width="37.7109375" style="221" customWidth="1"/>
    <col min="5374" max="5374" width="9.140625" style="221"/>
    <col min="5375" max="5375" width="12.85546875" style="221" customWidth="1"/>
    <col min="5376" max="5377" width="0" style="221" hidden="1" customWidth="1"/>
    <col min="5378" max="5378" width="18.28515625" style="221" customWidth="1"/>
    <col min="5379" max="5379" width="64.85546875" style="221" customWidth="1"/>
    <col min="5380" max="5383" width="9.140625" style="221"/>
    <col min="5384" max="5384" width="14.85546875" style="221" customWidth="1"/>
    <col min="5385" max="5628" width="9.140625" style="221"/>
    <col min="5629" max="5629" width="37.7109375" style="221" customWidth="1"/>
    <col min="5630" max="5630" width="9.140625" style="221"/>
    <col min="5631" max="5631" width="12.85546875" style="221" customWidth="1"/>
    <col min="5632" max="5633" width="0" style="221" hidden="1" customWidth="1"/>
    <col min="5634" max="5634" width="18.28515625" style="221" customWidth="1"/>
    <col min="5635" max="5635" width="64.85546875" style="221" customWidth="1"/>
    <col min="5636" max="5639" width="9.140625" style="221"/>
    <col min="5640" max="5640" width="14.85546875" style="221" customWidth="1"/>
    <col min="5641" max="5884" width="9.140625" style="221"/>
    <col min="5885" max="5885" width="37.7109375" style="221" customWidth="1"/>
    <col min="5886" max="5886" width="9.140625" style="221"/>
    <col min="5887" max="5887" width="12.85546875" style="221" customWidth="1"/>
    <col min="5888" max="5889" width="0" style="221" hidden="1" customWidth="1"/>
    <col min="5890" max="5890" width="18.28515625" style="221" customWidth="1"/>
    <col min="5891" max="5891" width="64.85546875" style="221" customWidth="1"/>
    <col min="5892" max="5895" width="9.140625" style="221"/>
    <col min="5896" max="5896" width="14.85546875" style="221" customWidth="1"/>
    <col min="5897" max="6140" width="9.140625" style="221"/>
    <col min="6141" max="6141" width="37.7109375" style="221" customWidth="1"/>
    <col min="6142" max="6142" width="9.140625" style="221"/>
    <col min="6143" max="6143" width="12.85546875" style="221" customWidth="1"/>
    <col min="6144" max="6145" width="0" style="221" hidden="1" customWidth="1"/>
    <col min="6146" max="6146" width="18.28515625" style="221" customWidth="1"/>
    <col min="6147" max="6147" width="64.85546875" style="221" customWidth="1"/>
    <col min="6148" max="6151" width="9.140625" style="221"/>
    <col min="6152" max="6152" width="14.85546875" style="221" customWidth="1"/>
    <col min="6153" max="6396" width="9.140625" style="221"/>
    <col min="6397" max="6397" width="37.7109375" style="221" customWidth="1"/>
    <col min="6398" max="6398" width="9.140625" style="221"/>
    <col min="6399" max="6399" width="12.85546875" style="221" customWidth="1"/>
    <col min="6400" max="6401" width="0" style="221" hidden="1" customWidth="1"/>
    <col min="6402" max="6402" width="18.28515625" style="221" customWidth="1"/>
    <col min="6403" max="6403" width="64.85546875" style="221" customWidth="1"/>
    <col min="6404" max="6407" width="9.140625" style="221"/>
    <col min="6408" max="6408" width="14.85546875" style="221" customWidth="1"/>
    <col min="6409" max="6652" width="9.140625" style="221"/>
    <col min="6653" max="6653" width="37.7109375" style="221" customWidth="1"/>
    <col min="6654" max="6654" width="9.140625" style="221"/>
    <col min="6655" max="6655" width="12.85546875" style="221" customWidth="1"/>
    <col min="6656" max="6657" width="0" style="221" hidden="1" customWidth="1"/>
    <col min="6658" max="6658" width="18.28515625" style="221" customWidth="1"/>
    <col min="6659" max="6659" width="64.85546875" style="221" customWidth="1"/>
    <col min="6660" max="6663" width="9.140625" style="221"/>
    <col min="6664" max="6664" width="14.85546875" style="221" customWidth="1"/>
    <col min="6665" max="6908" width="9.140625" style="221"/>
    <col min="6909" max="6909" width="37.7109375" style="221" customWidth="1"/>
    <col min="6910" max="6910" width="9.140625" style="221"/>
    <col min="6911" max="6911" width="12.85546875" style="221" customWidth="1"/>
    <col min="6912" max="6913" width="0" style="221" hidden="1" customWidth="1"/>
    <col min="6914" max="6914" width="18.28515625" style="221" customWidth="1"/>
    <col min="6915" max="6915" width="64.85546875" style="221" customWidth="1"/>
    <col min="6916" max="6919" width="9.140625" style="221"/>
    <col min="6920" max="6920" width="14.85546875" style="221" customWidth="1"/>
    <col min="6921" max="7164" width="9.140625" style="221"/>
    <col min="7165" max="7165" width="37.7109375" style="221" customWidth="1"/>
    <col min="7166" max="7166" width="9.140625" style="221"/>
    <col min="7167" max="7167" width="12.85546875" style="221" customWidth="1"/>
    <col min="7168" max="7169" width="0" style="221" hidden="1" customWidth="1"/>
    <col min="7170" max="7170" width="18.28515625" style="221" customWidth="1"/>
    <col min="7171" max="7171" width="64.85546875" style="221" customWidth="1"/>
    <col min="7172" max="7175" width="9.140625" style="221"/>
    <col min="7176" max="7176" width="14.85546875" style="221" customWidth="1"/>
    <col min="7177" max="7420" width="9.140625" style="221"/>
    <col min="7421" max="7421" width="37.7109375" style="221" customWidth="1"/>
    <col min="7422" max="7422" width="9.140625" style="221"/>
    <col min="7423" max="7423" width="12.85546875" style="221" customWidth="1"/>
    <col min="7424" max="7425" width="0" style="221" hidden="1" customWidth="1"/>
    <col min="7426" max="7426" width="18.28515625" style="221" customWidth="1"/>
    <col min="7427" max="7427" width="64.85546875" style="221" customWidth="1"/>
    <col min="7428" max="7431" width="9.140625" style="221"/>
    <col min="7432" max="7432" width="14.85546875" style="221" customWidth="1"/>
    <col min="7433" max="7676" width="9.140625" style="221"/>
    <col min="7677" max="7677" width="37.7109375" style="221" customWidth="1"/>
    <col min="7678" max="7678" width="9.140625" style="221"/>
    <col min="7679" max="7679" width="12.85546875" style="221" customWidth="1"/>
    <col min="7680" max="7681" width="0" style="221" hidden="1" customWidth="1"/>
    <col min="7682" max="7682" width="18.28515625" style="221" customWidth="1"/>
    <col min="7683" max="7683" width="64.85546875" style="221" customWidth="1"/>
    <col min="7684" max="7687" width="9.140625" style="221"/>
    <col min="7688" max="7688" width="14.85546875" style="221" customWidth="1"/>
    <col min="7689" max="7932" width="9.140625" style="221"/>
    <col min="7933" max="7933" width="37.7109375" style="221" customWidth="1"/>
    <col min="7934" max="7934" width="9.140625" style="221"/>
    <col min="7935" max="7935" width="12.85546875" style="221" customWidth="1"/>
    <col min="7936" max="7937" width="0" style="221" hidden="1" customWidth="1"/>
    <col min="7938" max="7938" width="18.28515625" style="221" customWidth="1"/>
    <col min="7939" max="7939" width="64.85546875" style="221" customWidth="1"/>
    <col min="7940" max="7943" width="9.140625" style="221"/>
    <col min="7944" max="7944" width="14.85546875" style="221" customWidth="1"/>
    <col min="7945" max="8188" width="9.140625" style="221"/>
    <col min="8189" max="8189" width="37.7109375" style="221" customWidth="1"/>
    <col min="8190" max="8190" width="9.140625" style="221"/>
    <col min="8191" max="8191" width="12.85546875" style="221" customWidth="1"/>
    <col min="8192" max="8193" width="0" style="221" hidden="1" customWidth="1"/>
    <col min="8194" max="8194" width="18.28515625" style="221" customWidth="1"/>
    <col min="8195" max="8195" width="64.85546875" style="221" customWidth="1"/>
    <col min="8196" max="8199" width="9.140625" style="221"/>
    <col min="8200" max="8200" width="14.85546875" style="221" customWidth="1"/>
    <col min="8201" max="8444" width="9.140625" style="221"/>
    <col min="8445" max="8445" width="37.7109375" style="221" customWidth="1"/>
    <col min="8446" max="8446" width="9.140625" style="221"/>
    <col min="8447" max="8447" width="12.85546875" style="221" customWidth="1"/>
    <col min="8448" max="8449" width="0" style="221" hidden="1" customWidth="1"/>
    <col min="8450" max="8450" width="18.28515625" style="221" customWidth="1"/>
    <col min="8451" max="8451" width="64.85546875" style="221" customWidth="1"/>
    <col min="8452" max="8455" width="9.140625" style="221"/>
    <col min="8456" max="8456" width="14.85546875" style="221" customWidth="1"/>
    <col min="8457" max="8700" width="9.140625" style="221"/>
    <col min="8701" max="8701" width="37.7109375" style="221" customWidth="1"/>
    <col min="8702" max="8702" width="9.140625" style="221"/>
    <col min="8703" max="8703" width="12.85546875" style="221" customWidth="1"/>
    <col min="8704" max="8705" width="0" style="221" hidden="1" customWidth="1"/>
    <col min="8706" max="8706" width="18.28515625" style="221" customWidth="1"/>
    <col min="8707" max="8707" width="64.85546875" style="221" customWidth="1"/>
    <col min="8708" max="8711" width="9.140625" style="221"/>
    <col min="8712" max="8712" width="14.85546875" style="221" customWidth="1"/>
    <col min="8713" max="8956" width="9.140625" style="221"/>
    <col min="8957" max="8957" width="37.7109375" style="221" customWidth="1"/>
    <col min="8958" max="8958" width="9.140625" style="221"/>
    <col min="8959" max="8959" width="12.85546875" style="221" customWidth="1"/>
    <col min="8960" max="8961" width="0" style="221" hidden="1" customWidth="1"/>
    <col min="8962" max="8962" width="18.28515625" style="221" customWidth="1"/>
    <col min="8963" max="8963" width="64.85546875" style="221" customWidth="1"/>
    <col min="8964" max="8967" width="9.140625" style="221"/>
    <col min="8968" max="8968" width="14.85546875" style="221" customWidth="1"/>
    <col min="8969" max="9212" width="9.140625" style="221"/>
    <col min="9213" max="9213" width="37.7109375" style="221" customWidth="1"/>
    <col min="9214" max="9214" width="9.140625" style="221"/>
    <col min="9215" max="9215" width="12.85546875" style="221" customWidth="1"/>
    <col min="9216" max="9217" width="0" style="221" hidden="1" customWidth="1"/>
    <col min="9218" max="9218" width="18.28515625" style="221" customWidth="1"/>
    <col min="9219" max="9219" width="64.85546875" style="221" customWidth="1"/>
    <col min="9220" max="9223" width="9.140625" style="221"/>
    <col min="9224" max="9224" width="14.85546875" style="221" customWidth="1"/>
    <col min="9225" max="9468" width="9.140625" style="221"/>
    <col min="9469" max="9469" width="37.7109375" style="221" customWidth="1"/>
    <col min="9470" max="9470" width="9.140625" style="221"/>
    <col min="9471" max="9471" width="12.85546875" style="221" customWidth="1"/>
    <col min="9472" max="9473" width="0" style="221" hidden="1" customWidth="1"/>
    <col min="9474" max="9474" width="18.28515625" style="221" customWidth="1"/>
    <col min="9475" max="9475" width="64.85546875" style="221" customWidth="1"/>
    <col min="9476" max="9479" width="9.140625" style="221"/>
    <col min="9480" max="9480" width="14.85546875" style="221" customWidth="1"/>
    <col min="9481" max="9724" width="9.140625" style="221"/>
    <col min="9725" max="9725" width="37.7109375" style="221" customWidth="1"/>
    <col min="9726" max="9726" width="9.140625" style="221"/>
    <col min="9727" max="9727" width="12.85546875" style="221" customWidth="1"/>
    <col min="9728" max="9729" width="0" style="221" hidden="1" customWidth="1"/>
    <col min="9730" max="9730" width="18.28515625" style="221" customWidth="1"/>
    <col min="9731" max="9731" width="64.85546875" style="221" customWidth="1"/>
    <col min="9732" max="9735" width="9.140625" style="221"/>
    <col min="9736" max="9736" width="14.85546875" style="221" customWidth="1"/>
    <col min="9737" max="9980" width="9.140625" style="221"/>
    <col min="9981" max="9981" width="37.7109375" style="221" customWidth="1"/>
    <col min="9982" max="9982" width="9.140625" style="221"/>
    <col min="9983" max="9983" width="12.85546875" style="221" customWidth="1"/>
    <col min="9984" max="9985" width="0" style="221" hidden="1" customWidth="1"/>
    <col min="9986" max="9986" width="18.28515625" style="221" customWidth="1"/>
    <col min="9987" max="9987" width="64.85546875" style="221" customWidth="1"/>
    <col min="9988" max="9991" width="9.140625" style="221"/>
    <col min="9992" max="9992" width="14.85546875" style="221" customWidth="1"/>
    <col min="9993" max="10236" width="9.140625" style="221"/>
    <col min="10237" max="10237" width="37.7109375" style="221" customWidth="1"/>
    <col min="10238" max="10238" width="9.140625" style="221"/>
    <col min="10239" max="10239" width="12.85546875" style="221" customWidth="1"/>
    <col min="10240" max="10241" width="0" style="221" hidden="1" customWidth="1"/>
    <col min="10242" max="10242" width="18.28515625" style="221" customWidth="1"/>
    <col min="10243" max="10243" width="64.85546875" style="221" customWidth="1"/>
    <col min="10244" max="10247" width="9.140625" style="221"/>
    <col min="10248" max="10248" width="14.85546875" style="221" customWidth="1"/>
    <col min="10249" max="10492" width="9.140625" style="221"/>
    <col min="10493" max="10493" width="37.7109375" style="221" customWidth="1"/>
    <col min="10494" max="10494" width="9.140625" style="221"/>
    <col min="10495" max="10495" width="12.85546875" style="221" customWidth="1"/>
    <col min="10496" max="10497" width="0" style="221" hidden="1" customWidth="1"/>
    <col min="10498" max="10498" width="18.28515625" style="221" customWidth="1"/>
    <col min="10499" max="10499" width="64.85546875" style="221" customWidth="1"/>
    <col min="10500" max="10503" width="9.140625" style="221"/>
    <col min="10504" max="10504" width="14.85546875" style="221" customWidth="1"/>
    <col min="10505" max="10748" width="9.140625" style="221"/>
    <col min="10749" max="10749" width="37.7109375" style="221" customWidth="1"/>
    <col min="10750" max="10750" width="9.140625" style="221"/>
    <col min="10751" max="10751" width="12.85546875" style="221" customWidth="1"/>
    <col min="10752" max="10753" width="0" style="221" hidden="1" customWidth="1"/>
    <col min="10754" max="10754" width="18.28515625" style="221" customWidth="1"/>
    <col min="10755" max="10755" width="64.85546875" style="221" customWidth="1"/>
    <col min="10756" max="10759" width="9.140625" style="221"/>
    <col min="10760" max="10760" width="14.85546875" style="221" customWidth="1"/>
    <col min="10761" max="11004" width="9.140625" style="221"/>
    <col min="11005" max="11005" width="37.7109375" style="221" customWidth="1"/>
    <col min="11006" max="11006" width="9.140625" style="221"/>
    <col min="11007" max="11007" width="12.85546875" style="221" customWidth="1"/>
    <col min="11008" max="11009" width="0" style="221" hidden="1" customWidth="1"/>
    <col min="11010" max="11010" width="18.28515625" style="221" customWidth="1"/>
    <col min="11011" max="11011" width="64.85546875" style="221" customWidth="1"/>
    <col min="11012" max="11015" width="9.140625" style="221"/>
    <col min="11016" max="11016" width="14.85546875" style="221" customWidth="1"/>
    <col min="11017" max="11260" width="9.140625" style="221"/>
    <col min="11261" max="11261" width="37.7109375" style="221" customWidth="1"/>
    <col min="11262" max="11262" width="9.140625" style="221"/>
    <col min="11263" max="11263" width="12.85546875" style="221" customWidth="1"/>
    <col min="11264" max="11265" width="0" style="221" hidden="1" customWidth="1"/>
    <col min="11266" max="11266" width="18.28515625" style="221" customWidth="1"/>
    <col min="11267" max="11267" width="64.85546875" style="221" customWidth="1"/>
    <col min="11268" max="11271" width="9.140625" style="221"/>
    <col min="11272" max="11272" width="14.85546875" style="221" customWidth="1"/>
    <col min="11273" max="11516" width="9.140625" style="221"/>
    <col min="11517" max="11517" width="37.7109375" style="221" customWidth="1"/>
    <col min="11518" max="11518" width="9.140625" style="221"/>
    <col min="11519" max="11519" width="12.85546875" style="221" customWidth="1"/>
    <col min="11520" max="11521" width="0" style="221" hidden="1" customWidth="1"/>
    <col min="11522" max="11522" width="18.28515625" style="221" customWidth="1"/>
    <col min="11523" max="11523" width="64.85546875" style="221" customWidth="1"/>
    <col min="11524" max="11527" width="9.140625" style="221"/>
    <col min="11528" max="11528" width="14.85546875" style="221" customWidth="1"/>
    <col min="11529" max="11772" width="9.140625" style="221"/>
    <col min="11773" max="11773" width="37.7109375" style="221" customWidth="1"/>
    <col min="11774" max="11774" width="9.140625" style="221"/>
    <col min="11775" max="11775" width="12.85546875" style="221" customWidth="1"/>
    <col min="11776" max="11777" width="0" style="221" hidden="1" customWidth="1"/>
    <col min="11778" max="11778" width="18.28515625" style="221" customWidth="1"/>
    <col min="11779" max="11779" width="64.85546875" style="221" customWidth="1"/>
    <col min="11780" max="11783" width="9.140625" style="221"/>
    <col min="11784" max="11784" width="14.85546875" style="221" customWidth="1"/>
    <col min="11785" max="12028" width="9.140625" style="221"/>
    <col min="12029" max="12029" width="37.7109375" style="221" customWidth="1"/>
    <col min="12030" max="12030" width="9.140625" style="221"/>
    <col min="12031" max="12031" width="12.85546875" style="221" customWidth="1"/>
    <col min="12032" max="12033" width="0" style="221" hidden="1" customWidth="1"/>
    <col min="12034" max="12034" width="18.28515625" style="221" customWidth="1"/>
    <col min="12035" max="12035" width="64.85546875" style="221" customWidth="1"/>
    <col min="12036" max="12039" width="9.140625" style="221"/>
    <col min="12040" max="12040" width="14.85546875" style="221" customWidth="1"/>
    <col min="12041" max="12284" width="9.140625" style="221"/>
    <col min="12285" max="12285" width="37.7109375" style="221" customWidth="1"/>
    <col min="12286" max="12286" width="9.140625" style="221"/>
    <col min="12287" max="12287" width="12.85546875" style="221" customWidth="1"/>
    <col min="12288" max="12289" width="0" style="221" hidden="1" customWidth="1"/>
    <col min="12290" max="12290" width="18.28515625" style="221" customWidth="1"/>
    <col min="12291" max="12291" width="64.85546875" style="221" customWidth="1"/>
    <col min="12292" max="12295" width="9.140625" style="221"/>
    <col min="12296" max="12296" width="14.85546875" style="221" customWidth="1"/>
    <col min="12297" max="12540" width="9.140625" style="221"/>
    <col min="12541" max="12541" width="37.7109375" style="221" customWidth="1"/>
    <col min="12542" max="12542" width="9.140625" style="221"/>
    <col min="12543" max="12543" width="12.85546875" style="221" customWidth="1"/>
    <col min="12544" max="12545" width="0" style="221" hidden="1" customWidth="1"/>
    <col min="12546" max="12546" width="18.28515625" style="221" customWidth="1"/>
    <col min="12547" max="12547" width="64.85546875" style="221" customWidth="1"/>
    <col min="12548" max="12551" width="9.140625" style="221"/>
    <col min="12552" max="12552" width="14.85546875" style="221" customWidth="1"/>
    <col min="12553" max="12796" width="9.140625" style="221"/>
    <col min="12797" max="12797" width="37.7109375" style="221" customWidth="1"/>
    <col min="12798" max="12798" width="9.140625" style="221"/>
    <col min="12799" max="12799" width="12.85546875" style="221" customWidth="1"/>
    <col min="12800" max="12801" width="0" style="221" hidden="1" customWidth="1"/>
    <col min="12802" max="12802" width="18.28515625" style="221" customWidth="1"/>
    <col min="12803" max="12803" width="64.85546875" style="221" customWidth="1"/>
    <col min="12804" max="12807" width="9.140625" style="221"/>
    <col min="12808" max="12808" width="14.85546875" style="221" customWidth="1"/>
    <col min="12809" max="13052" width="9.140625" style="221"/>
    <col min="13053" max="13053" width="37.7109375" style="221" customWidth="1"/>
    <col min="13054" max="13054" width="9.140625" style="221"/>
    <col min="13055" max="13055" width="12.85546875" style="221" customWidth="1"/>
    <col min="13056" max="13057" width="0" style="221" hidden="1" customWidth="1"/>
    <col min="13058" max="13058" width="18.28515625" style="221" customWidth="1"/>
    <col min="13059" max="13059" width="64.85546875" style="221" customWidth="1"/>
    <col min="13060" max="13063" width="9.140625" style="221"/>
    <col min="13064" max="13064" width="14.85546875" style="221" customWidth="1"/>
    <col min="13065" max="13308" width="9.140625" style="221"/>
    <col min="13309" max="13309" width="37.7109375" style="221" customWidth="1"/>
    <col min="13310" max="13310" width="9.140625" style="221"/>
    <col min="13311" max="13311" width="12.85546875" style="221" customWidth="1"/>
    <col min="13312" max="13313" width="0" style="221" hidden="1" customWidth="1"/>
    <col min="13314" max="13314" width="18.28515625" style="221" customWidth="1"/>
    <col min="13315" max="13315" width="64.85546875" style="221" customWidth="1"/>
    <col min="13316" max="13319" width="9.140625" style="221"/>
    <col min="13320" max="13320" width="14.85546875" style="221" customWidth="1"/>
    <col min="13321" max="13564" width="9.140625" style="221"/>
    <col min="13565" max="13565" width="37.7109375" style="221" customWidth="1"/>
    <col min="13566" max="13566" width="9.140625" style="221"/>
    <col min="13567" max="13567" width="12.85546875" style="221" customWidth="1"/>
    <col min="13568" max="13569" width="0" style="221" hidden="1" customWidth="1"/>
    <col min="13570" max="13570" width="18.28515625" style="221" customWidth="1"/>
    <col min="13571" max="13571" width="64.85546875" style="221" customWidth="1"/>
    <col min="13572" max="13575" width="9.140625" style="221"/>
    <col min="13576" max="13576" width="14.85546875" style="221" customWidth="1"/>
    <col min="13577" max="13820" width="9.140625" style="221"/>
    <col min="13821" max="13821" width="37.7109375" style="221" customWidth="1"/>
    <col min="13822" max="13822" width="9.140625" style="221"/>
    <col min="13823" max="13823" width="12.85546875" style="221" customWidth="1"/>
    <col min="13824" max="13825" width="0" style="221" hidden="1" customWidth="1"/>
    <col min="13826" max="13826" width="18.28515625" style="221" customWidth="1"/>
    <col min="13827" max="13827" width="64.85546875" style="221" customWidth="1"/>
    <col min="13828" max="13831" width="9.140625" style="221"/>
    <col min="13832" max="13832" width="14.85546875" style="221" customWidth="1"/>
    <col min="13833" max="14076" width="9.140625" style="221"/>
    <col min="14077" max="14077" width="37.7109375" style="221" customWidth="1"/>
    <col min="14078" max="14078" width="9.140625" style="221"/>
    <col min="14079" max="14079" width="12.85546875" style="221" customWidth="1"/>
    <col min="14080" max="14081" width="0" style="221" hidden="1" customWidth="1"/>
    <col min="14082" max="14082" width="18.28515625" style="221" customWidth="1"/>
    <col min="14083" max="14083" width="64.85546875" style="221" customWidth="1"/>
    <col min="14084" max="14087" width="9.140625" style="221"/>
    <col min="14088" max="14088" width="14.85546875" style="221" customWidth="1"/>
    <col min="14089" max="14332" width="9.140625" style="221"/>
    <col min="14333" max="14333" width="37.7109375" style="221" customWidth="1"/>
    <col min="14334" max="14334" width="9.140625" style="221"/>
    <col min="14335" max="14335" width="12.85546875" style="221" customWidth="1"/>
    <col min="14336" max="14337" width="0" style="221" hidden="1" customWidth="1"/>
    <col min="14338" max="14338" width="18.28515625" style="221" customWidth="1"/>
    <col min="14339" max="14339" width="64.85546875" style="221" customWidth="1"/>
    <col min="14340" max="14343" width="9.140625" style="221"/>
    <col min="14344" max="14344" width="14.85546875" style="221" customWidth="1"/>
    <col min="14345" max="14588" width="9.140625" style="221"/>
    <col min="14589" max="14589" width="37.7109375" style="221" customWidth="1"/>
    <col min="14590" max="14590" width="9.140625" style="221"/>
    <col min="14591" max="14591" width="12.85546875" style="221" customWidth="1"/>
    <col min="14592" max="14593" width="0" style="221" hidden="1" customWidth="1"/>
    <col min="14594" max="14594" width="18.28515625" style="221" customWidth="1"/>
    <col min="14595" max="14595" width="64.85546875" style="221" customWidth="1"/>
    <col min="14596" max="14599" width="9.140625" style="221"/>
    <col min="14600" max="14600" width="14.85546875" style="221" customWidth="1"/>
    <col min="14601" max="14844" width="9.140625" style="221"/>
    <col min="14845" max="14845" width="37.7109375" style="221" customWidth="1"/>
    <col min="14846" max="14846" width="9.140625" style="221"/>
    <col min="14847" max="14847" width="12.85546875" style="221" customWidth="1"/>
    <col min="14848" max="14849" width="0" style="221" hidden="1" customWidth="1"/>
    <col min="14850" max="14850" width="18.28515625" style="221" customWidth="1"/>
    <col min="14851" max="14851" width="64.85546875" style="221" customWidth="1"/>
    <col min="14852" max="14855" width="9.140625" style="221"/>
    <col min="14856" max="14856" width="14.85546875" style="221" customWidth="1"/>
    <col min="14857" max="15100" width="9.140625" style="221"/>
    <col min="15101" max="15101" width="37.7109375" style="221" customWidth="1"/>
    <col min="15102" max="15102" width="9.140625" style="221"/>
    <col min="15103" max="15103" width="12.85546875" style="221" customWidth="1"/>
    <col min="15104" max="15105" width="0" style="221" hidden="1" customWidth="1"/>
    <col min="15106" max="15106" width="18.28515625" style="221" customWidth="1"/>
    <col min="15107" max="15107" width="64.85546875" style="221" customWidth="1"/>
    <col min="15108" max="15111" width="9.140625" style="221"/>
    <col min="15112" max="15112" width="14.85546875" style="221" customWidth="1"/>
    <col min="15113" max="15356" width="9.140625" style="221"/>
    <col min="15357" max="15357" width="37.7109375" style="221" customWidth="1"/>
    <col min="15358" max="15358" width="9.140625" style="221"/>
    <col min="15359" max="15359" width="12.85546875" style="221" customWidth="1"/>
    <col min="15360" max="15361" width="0" style="221" hidden="1" customWidth="1"/>
    <col min="15362" max="15362" width="18.28515625" style="221" customWidth="1"/>
    <col min="15363" max="15363" width="64.85546875" style="221" customWidth="1"/>
    <col min="15364" max="15367" width="9.140625" style="221"/>
    <col min="15368" max="15368" width="14.85546875" style="221" customWidth="1"/>
    <col min="15369" max="15612" width="9.140625" style="221"/>
    <col min="15613" max="15613" width="37.7109375" style="221" customWidth="1"/>
    <col min="15614" max="15614" width="9.140625" style="221"/>
    <col min="15615" max="15615" width="12.85546875" style="221" customWidth="1"/>
    <col min="15616" max="15617" width="0" style="221" hidden="1" customWidth="1"/>
    <col min="15618" max="15618" width="18.28515625" style="221" customWidth="1"/>
    <col min="15619" max="15619" width="64.85546875" style="221" customWidth="1"/>
    <col min="15620" max="15623" width="9.140625" style="221"/>
    <col min="15624" max="15624" width="14.85546875" style="221" customWidth="1"/>
    <col min="15625" max="15868" width="9.140625" style="221"/>
    <col min="15869" max="15869" width="37.7109375" style="221" customWidth="1"/>
    <col min="15870" max="15870" width="9.140625" style="221"/>
    <col min="15871" max="15871" width="12.85546875" style="221" customWidth="1"/>
    <col min="15872" max="15873" width="0" style="221" hidden="1" customWidth="1"/>
    <col min="15874" max="15874" width="18.28515625" style="221" customWidth="1"/>
    <col min="15875" max="15875" width="64.85546875" style="221" customWidth="1"/>
    <col min="15876" max="15879" width="9.140625" style="221"/>
    <col min="15880" max="15880" width="14.85546875" style="221" customWidth="1"/>
    <col min="15881" max="16124" width="9.140625" style="221"/>
    <col min="16125" max="16125" width="37.7109375" style="221" customWidth="1"/>
    <col min="16126" max="16126" width="9.140625" style="221"/>
    <col min="16127" max="16127" width="12.85546875" style="221" customWidth="1"/>
    <col min="16128" max="16129" width="0" style="221" hidden="1" customWidth="1"/>
    <col min="16130" max="16130" width="18.28515625" style="221" customWidth="1"/>
    <col min="16131" max="16131" width="64.85546875" style="221" customWidth="1"/>
    <col min="16132" max="16135" width="9.140625" style="221"/>
    <col min="16136" max="16136" width="14.85546875" style="221" customWidth="1"/>
    <col min="16137" max="16384" width="9.140625" style="22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335" t="str">
        <f>'2. паспорт  ТП'!A4:S4</f>
        <v>Год раскрытия информации: 2026 год</v>
      </c>
      <c r="B5" s="335"/>
      <c r="C5" s="335"/>
      <c r="D5" s="335"/>
      <c r="E5" s="335"/>
      <c r="F5" s="335"/>
      <c r="G5" s="335"/>
      <c r="H5" s="335"/>
      <c r="I5" s="335"/>
      <c r="J5" s="335"/>
      <c r="K5" s="335"/>
      <c r="L5" s="335"/>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345" t="s">
        <v>3</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row>
    <row r="10" spans="1:44" x14ac:dyDescent="0.25">
      <c r="A10" s="338" t="s">
        <v>5</v>
      </c>
      <c r="B10" s="338"/>
      <c r="C10" s="338"/>
      <c r="D10" s="338"/>
      <c r="E10" s="338"/>
      <c r="F10" s="338"/>
      <c r="G10" s="338"/>
      <c r="H10" s="338"/>
      <c r="I10" s="338"/>
      <c r="J10" s="338"/>
      <c r="K10" s="338"/>
      <c r="L10" s="338"/>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N_НМА15-2</v>
      </c>
      <c r="B12" s="346"/>
      <c r="C12" s="346"/>
      <c r="D12" s="346"/>
      <c r="E12" s="346"/>
      <c r="F12" s="346"/>
      <c r="G12" s="346"/>
      <c r="H12" s="346"/>
      <c r="I12" s="346"/>
      <c r="J12" s="346"/>
      <c r="K12" s="346"/>
      <c r="L12" s="346"/>
    </row>
    <row r="13" spans="1:44" x14ac:dyDescent="0.25">
      <c r="A13" s="338" t="s">
        <v>7</v>
      </c>
      <c r="B13" s="338"/>
      <c r="C13" s="338"/>
      <c r="D13" s="338"/>
      <c r="E13" s="338"/>
      <c r="F13" s="338"/>
      <c r="G13" s="338"/>
      <c r="H13" s="338"/>
      <c r="I13" s="338"/>
      <c r="J13" s="338"/>
      <c r="K13" s="338"/>
      <c r="L13" s="338"/>
    </row>
    <row r="14" spans="1:44" ht="18.75" x14ac:dyDescent="0.25">
      <c r="A14" s="347"/>
      <c r="B14" s="347"/>
      <c r="C14" s="347"/>
      <c r="D14" s="347"/>
      <c r="E14" s="347"/>
      <c r="F14" s="347"/>
      <c r="G14" s="347"/>
      <c r="H14" s="347"/>
      <c r="I14" s="347"/>
      <c r="J14" s="347"/>
      <c r="K14" s="347"/>
      <c r="L14" s="347"/>
    </row>
    <row r="15" spans="1:44" x14ac:dyDescent="0.25">
      <c r="A15" s="394"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94"/>
      <c r="C15" s="394"/>
      <c r="D15" s="394"/>
      <c r="E15" s="394"/>
      <c r="F15" s="394"/>
      <c r="G15" s="394"/>
      <c r="H15" s="394"/>
      <c r="I15" s="394"/>
      <c r="J15" s="394"/>
      <c r="K15" s="394"/>
      <c r="L15" s="394"/>
    </row>
    <row r="16" spans="1:44" x14ac:dyDescent="0.25">
      <c r="A16" s="338" t="s">
        <v>9</v>
      </c>
      <c r="B16" s="338"/>
      <c r="C16" s="338"/>
      <c r="D16" s="338"/>
      <c r="E16" s="338"/>
      <c r="F16" s="338"/>
      <c r="G16" s="338"/>
      <c r="H16" s="338"/>
      <c r="I16" s="338"/>
      <c r="J16" s="338"/>
      <c r="K16" s="338"/>
      <c r="L16" s="338"/>
    </row>
    <row r="17" spans="1:12" ht="15.75" customHeight="1" x14ac:dyDescent="0.25">
      <c r="L17" s="222"/>
    </row>
    <row r="18" spans="1:12" x14ac:dyDescent="0.25">
      <c r="K18" s="223"/>
    </row>
    <row r="19" spans="1:12" ht="15.75" customHeight="1" x14ac:dyDescent="0.25">
      <c r="A19" s="395" t="s">
        <v>320</v>
      </c>
      <c r="B19" s="395"/>
      <c r="C19" s="395"/>
      <c r="D19" s="395"/>
      <c r="E19" s="395"/>
      <c r="F19" s="395"/>
      <c r="G19" s="395"/>
      <c r="H19" s="395"/>
      <c r="I19" s="395"/>
      <c r="J19" s="395"/>
      <c r="K19" s="395"/>
      <c r="L19" s="395"/>
    </row>
    <row r="20" spans="1:12" x14ac:dyDescent="0.25">
      <c r="A20" s="224"/>
      <c r="B20" s="224"/>
    </row>
    <row r="21" spans="1:12" ht="28.5" customHeight="1" x14ac:dyDescent="0.25">
      <c r="A21" s="396" t="s">
        <v>321</v>
      </c>
      <c r="B21" s="396" t="s">
        <v>322</v>
      </c>
      <c r="C21" s="397" t="s">
        <v>323</v>
      </c>
      <c r="D21" s="397"/>
      <c r="E21" s="397"/>
      <c r="F21" s="397"/>
      <c r="G21" s="397"/>
      <c r="H21" s="397"/>
      <c r="I21" s="396" t="s">
        <v>324</v>
      </c>
      <c r="J21" s="398" t="s">
        <v>325</v>
      </c>
      <c r="K21" s="396" t="s">
        <v>326</v>
      </c>
      <c r="L21" s="401" t="s">
        <v>327</v>
      </c>
    </row>
    <row r="22" spans="1:12" ht="58.5" customHeight="1" x14ac:dyDescent="0.25">
      <c r="A22" s="396"/>
      <c r="B22" s="396"/>
      <c r="C22" s="402" t="s">
        <v>400</v>
      </c>
      <c r="D22" s="403"/>
      <c r="E22" s="402" t="s">
        <v>328</v>
      </c>
      <c r="F22" s="403"/>
      <c r="G22" s="402" t="s">
        <v>329</v>
      </c>
      <c r="H22" s="403"/>
      <c r="I22" s="396"/>
      <c r="J22" s="399"/>
      <c r="K22" s="396"/>
      <c r="L22" s="401"/>
    </row>
    <row r="23" spans="1:12" ht="31.5" x14ac:dyDescent="0.25">
      <c r="A23" s="396"/>
      <c r="B23" s="396"/>
      <c r="C23" s="226" t="s">
        <v>330</v>
      </c>
      <c r="D23" s="226" t="s">
        <v>331</v>
      </c>
      <c r="E23" s="226" t="s">
        <v>330</v>
      </c>
      <c r="F23" s="226" t="s">
        <v>331</v>
      </c>
      <c r="G23" s="226" t="s">
        <v>330</v>
      </c>
      <c r="H23" s="226" t="s">
        <v>331</v>
      </c>
      <c r="I23" s="396"/>
      <c r="J23" s="400"/>
      <c r="K23" s="396"/>
      <c r="L23" s="401"/>
    </row>
    <row r="24" spans="1:12" x14ac:dyDescent="0.25">
      <c r="A24" s="225">
        <v>1</v>
      </c>
      <c r="B24" s="225">
        <v>2</v>
      </c>
      <c r="C24" s="226">
        <v>3</v>
      </c>
      <c r="D24" s="226">
        <v>4</v>
      </c>
      <c r="E24" s="226">
        <v>5</v>
      </c>
      <c r="F24" s="226">
        <v>6</v>
      </c>
      <c r="G24" s="226">
        <v>7</v>
      </c>
      <c r="H24" s="226">
        <v>8</v>
      </c>
      <c r="I24" s="226">
        <v>9</v>
      </c>
      <c r="J24" s="226">
        <v>10</v>
      </c>
      <c r="K24" s="226">
        <v>11</v>
      </c>
      <c r="L24" s="226">
        <v>12</v>
      </c>
    </row>
    <row r="25" spans="1:12" x14ac:dyDescent="0.25">
      <c r="A25" s="226">
        <v>1</v>
      </c>
      <c r="B25" s="227" t="s">
        <v>332</v>
      </c>
      <c r="C25" s="228"/>
      <c r="D25" s="228"/>
      <c r="E25" s="228"/>
      <c r="F25" s="228"/>
      <c r="G25" s="228"/>
      <c r="H25" s="228"/>
      <c r="I25" s="228"/>
      <c r="J25" s="228"/>
      <c r="K25" s="229"/>
      <c r="L25" s="67"/>
    </row>
    <row r="26" spans="1:12" x14ac:dyDescent="0.25">
      <c r="A26" s="226" t="s">
        <v>333</v>
      </c>
      <c r="B26" s="230" t="s">
        <v>334</v>
      </c>
      <c r="C26" s="231" t="s">
        <v>31</v>
      </c>
      <c r="D26" s="231" t="s">
        <v>31</v>
      </c>
      <c r="E26" s="231" t="s">
        <v>31</v>
      </c>
      <c r="F26" s="231" t="s">
        <v>31</v>
      </c>
      <c r="G26" s="231" t="s">
        <v>31</v>
      </c>
      <c r="H26" s="231" t="s">
        <v>31</v>
      </c>
      <c r="I26" s="231"/>
      <c r="J26" s="228"/>
      <c r="K26" s="229"/>
      <c r="L26" s="229"/>
    </row>
    <row r="27" spans="1:12" ht="31.5" x14ac:dyDescent="0.25">
      <c r="A27" s="226" t="s">
        <v>335</v>
      </c>
      <c r="B27" s="230" t="s">
        <v>336</v>
      </c>
      <c r="C27" s="231" t="s">
        <v>31</v>
      </c>
      <c r="D27" s="231" t="s">
        <v>31</v>
      </c>
      <c r="E27" s="231" t="s">
        <v>31</v>
      </c>
      <c r="F27" s="231" t="s">
        <v>31</v>
      </c>
      <c r="G27" s="231" t="s">
        <v>31</v>
      </c>
      <c r="H27" s="231" t="s">
        <v>31</v>
      </c>
      <c r="I27" s="231"/>
      <c r="J27" s="228"/>
      <c r="K27" s="229"/>
      <c r="L27" s="229"/>
    </row>
    <row r="28" spans="1:12" ht="47.25" x14ac:dyDescent="0.25">
      <c r="A28" s="226" t="s">
        <v>337</v>
      </c>
      <c r="B28" s="230" t="s">
        <v>338</v>
      </c>
      <c r="C28" s="231" t="s">
        <v>31</v>
      </c>
      <c r="D28" s="231" t="s">
        <v>31</v>
      </c>
      <c r="E28" s="231" t="s">
        <v>31</v>
      </c>
      <c r="F28" s="231" t="s">
        <v>31</v>
      </c>
      <c r="G28" s="231" t="s">
        <v>31</v>
      </c>
      <c r="H28" s="231" t="s">
        <v>31</v>
      </c>
      <c r="I28" s="231"/>
      <c r="J28" s="228"/>
      <c r="K28" s="229"/>
      <c r="L28" s="229"/>
    </row>
    <row r="29" spans="1:12" ht="31.5" x14ac:dyDescent="0.25">
      <c r="A29" s="226" t="s">
        <v>339</v>
      </c>
      <c r="B29" s="230" t="s">
        <v>340</v>
      </c>
      <c r="C29" s="231" t="s">
        <v>31</v>
      </c>
      <c r="D29" s="231" t="s">
        <v>31</v>
      </c>
      <c r="E29" s="231" t="s">
        <v>31</v>
      </c>
      <c r="F29" s="231" t="s">
        <v>31</v>
      </c>
      <c r="G29" s="231" t="s">
        <v>31</v>
      </c>
      <c r="H29" s="231" t="s">
        <v>31</v>
      </c>
      <c r="I29" s="231"/>
      <c r="J29" s="228"/>
      <c r="K29" s="229"/>
      <c r="L29" s="229"/>
    </row>
    <row r="30" spans="1:12" ht="31.5" x14ac:dyDescent="0.25">
      <c r="A30" s="226" t="s">
        <v>341</v>
      </c>
      <c r="B30" s="230" t="s">
        <v>342</v>
      </c>
      <c r="C30" s="231" t="s">
        <v>31</v>
      </c>
      <c r="D30" s="231" t="s">
        <v>31</v>
      </c>
      <c r="E30" s="231" t="s">
        <v>31</v>
      </c>
      <c r="F30" s="231" t="s">
        <v>31</v>
      </c>
      <c r="G30" s="231" t="s">
        <v>31</v>
      </c>
      <c r="H30" s="231" t="s">
        <v>31</v>
      </c>
      <c r="I30" s="231"/>
      <c r="J30" s="228"/>
      <c r="K30" s="229"/>
      <c r="L30" s="229"/>
    </row>
    <row r="31" spans="1:12" ht="31.5" x14ac:dyDescent="0.25">
      <c r="A31" s="226" t="s">
        <v>343</v>
      </c>
      <c r="B31" s="232" t="s">
        <v>344</v>
      </c>
      <c r="C31" s="231" t="s">
        <v>31</v>
      </c>
      <c r="D31" s="231" t="s">
        <v>31</v>
      </c>
      <c r="E31" s="231" t="s">
        <v>31</v>
      </c>
      <c r="F31" s="231" t="s">
        <v>31</v>
      </c>
      <c r="G31" s="231" t="s">
        <v>31</v>
      </c>
      <c r="H31" s="231" t="s">
        <v>31</v>
      </c>
      <c r="I31" s="231"/>
      <c r="J31" s="228"/>
      <c r="K31" s="229"/>
      <c r="L31" s="229"/>
    </row>
    <row r="32" spans="1:12" x14ac:dyDescent="0.25">
      <c r="A32" s="226" t="s">
        <v>345</v>
      </c>
      <c r="B32" s="232" t="s">
        <v>346</v>
      </c>
      <c r="C32" s="231" t="s">
        <v>31</v>
      </c>
      <c r="D32" s="231" t="s">
        <v>31</v>
      </c>
      <c r="E32" s="231" t="s">
        <v>31</v>
      </c>
      <c r="F32" s="231" t="s">
        <v>31</v>
      </c>
      <c r="G32" s="231" t="s">
        <v>31</v>
      </c>
      <c r="H32" s="231" t="s">
        <v>31</v>
      </c>
      <c r="I32" s="231"/>
      <c r="J32" s="228"/>
      <c r="K32" s="229"/>
      <c r="L32" s="229"/>
    </row>
    <row r="33" spans="1:12" ht="31.5" x14ac:dyDescent="0.25">
      <c r="A33" s="226" t="s">
        <v>347</v>
      </c>
      <c r="B33" s="232" t="s">
        <v>348</v>
      </c>
      <c r="C33" s="231" t="s">
        <v>31</v>
      </c>
      <c r="D33" s="231" t="s">
        <v>31</v>
      </c>
      <c r="E33" s="231" t="s">
        <v>31</v>
      </c>
      <c r="F33" s="231" t="s">
        <v>31</v>
      </c>
      <c r="G33" s="231" t="s">
        <v>31</v>
      </c>
      <c r="H33" s="231" t="s">
        <v>31</v>
      </c>
      <c r="I33" s="231"/>
      <c r="J33" s="228"/>
      <c r="K33" s="229"/>
      <c r="L33" s="229"/>
    </row>
    <row r="34" spans="1:12" ht="47.25" x14ac:dyDescent="0.25">
      <c r="A34" s="226" t="s">
        <v>349</v>
      </c>
      <c r="B34" s="232" t="s">
        <v>350</v>
      </c>
      <c r="C34" s="231" t="s">
        <v>31</v>
      </c>
      <c r="D34" s="231" t="s">
        <v>31</v>
      </c>
      <c r="E34" s="231" t="s">
        <v>31</v>
      </c>
      <c r="F34" s="231" t="s">
        <v>31</v>
      </c>
      <c r="G34" s="231" t="s">
        <v>31</v>
      </c>
      <c r="H34" s="231" t="s">
        <v>31</v>
      </c>
      <c r="I34" s="231"/>
      <c r="J34" s="233"/>
      <c r="K34" s="233"/>
      <c r="L34" s="229"/>
    </row>
    <row r="35" spans="1:12" x14ac:dyDescent="0.25">
      <c r="A35" s="226" t="s">
        <v>351</v>
      </c>
      <c r="B35" s="232" t="s">
        <v>352</v>
      </c>
      <c r="C35" s="231" t="s">
        <v>31</v>
      </c>
      <c r="D35" s="231" t="s">
        <v>31</v>
      </c>
      <c r="E35" s="231" t="s">
        <v>31</v>
      </c>
      <c r="F35" s="231" t="s">
        <v>31</v>
      </c>
      <c r="G35" s="231" t="s">
        <v>31</v>
      </c>
      <c r="H35" s="231" t="s">
        <v>31</v>
      </c>
      <c r="I35" s="231"/>
      <c r="J35" s="233"/>
      <c r="K35" s="233"/>
      <c r="L35" s="229"/>
    </row>
    <row r="36" spans="1:12" x14ac:dyDescent="0.25">
      <c r="A36" s="226" t="s">
        <v>353</v>
      </c>
      <c r="B36" s="232" t="s">
        <v>354</v>
      </c>
      <c r="C36" s="231" t="s">
        <v>31</v>
      </c>
      <c r="D36" s="231" t="s">
        <v>31</v>
      </c>
      <c r="E36" s="231" t="s">
        <v>31</v>
      </c>
      <c r="F36" s="231" t="s">
        <v>31</v>
      </c>
      <c r="G36" s="231" t="s">
        <v>31</v>
      </c>
      <c r="H36" s="231" t="s">
        <v>31</v>
      </c>
      <c r="I36" s="231"/>
      <c r="J36" s="234"/>
      <c r="K36" s="229"/>
      <c r="L36" s="229"/>
    </row>
    <row r="37" spans="1:12" x14ac:dyDescent="0.25">
      <c r="A37" s="226" t="s">
        <v>355</v>
      </c>
      <c r="B37" s="232" t="s">
        <v>356</v>
      </c>
      <c r="C37" s="231" t="s">
        <v>31</v>
      </c>
      <c r="D37" s="231" t="s">
        <v>31</v>
      </c>
      <c r="E37" s="231" t="s">
        <v>31</v>
      </c>
      <c r="F37" s="231" t="s">
        <v>31</v>
      </c>
      <c r="G37" s="231" t="s">
        <v>31</v>
      </c>
      <c r="H37" s="231" t="s">
        <v>31</v>
      </c>
      <c r="I37" s="231"/>
      <c r="J37" s="234"/>
      <c r="K37" s="229"/>
      <c r="L37" s="229"/>
    </row>
    <row r="38" spans="1:12" x14ac:dyDescent="0.25">
      <c r="A38" s="226" t="s">
        <v>357</v>
      </c>
      <c r="B38" s="227" t="s">
        <v>358</v>
      </c>
      <c r="C38" s="229"/>
      <c r="D38" s="229"/>
      <c r="E38" s="229"/>
      <c r="F38" s="229"/>
      <c r="G38" s="229"/>
      <c r="H38" s="229"/>
      <c r="I38" s="229"/>
      <c r="J38" s="229"/>
      <c r="K38" s="229"/>
      <c r="L38" s="229"/>
    </row>
    <row r="39" spans="1:12" ht="47.25" x14ac:dyDescent="0.25">
      <c r="A39" s="226">
        <v>2</v>
      </c>
      <c r="B39" s="232" t="s">
        <v>359</v>
      </c>
      <c r="C39" s="231" t="s">
        <v>31</v>
      </c>
      <c r="D39" s="231" t="s">
        <v>31</v>
      </c>
      <c r="E39" s="231" t="s">
        <v>31</v>
      </c>
      <c r="F39" s="231" t="s">
        <v>31</v>
      </c>
      <c r="G39" s="231" t="s">
        <v>31</v>
      </c>
      <c r="H39" s="231" t="s">
        <v>31</v>
      </c>
      <c r="I39" s="231"/>
      <c r="J39" s="229"/>
      <c r="K39" s="229"/>
      <c r="L39" s="229"/>
    </row>
    <row r="40" spans="1:12" x14ac:dyDescent="0.25">
      <c r="A40" s="226" t="s">
        <v>360</v>
      </c>
      <c r="B40" s="232" t="s">
        <v>361</v>
      </c>
      <c r="C40" s="235">
        <v>45275</v>
      </c>
      <c r="D40" s="235">
        <v>45275</v>
      </c>
      <c r="E40" s="235">
        <v>45275</v>
      </c>
      <c r="F40" s="235">
        <v>45275</v>
      </c>
      <c r="G40" s="235">
        <v>45275</v>
      </c>
      <c r="H40" s="235">
        <v>45275</v>
      </c>
      <c r="I40" s="236">
        <v>1</v>
      </c>
      <c r="J40" s="229"/>
      <c r="K40" s="229"/>
      <c r="L40" s="229"/>
    </row>
    <row r="41" spans="1:12" ht="31.5" x14ac:dyDescent="0.25">
      <c r="A41" s="226" t="s">
        <v>362</v>
      </c>
      <c r="B41" s="227" t="s">
        <v>363</v>
      </c>
      <c r="C41" s="237" t="s">
        <v>31</v>
      </c>
      <c r="D41" s="237" t="s">
        <v>31</v>
      </c>
      <c r="E41" s="237" t="s">
        <v>31</v>
      </c>
      <c r="F41" s="237" t="s">
        <v>31</v>
      </c>
      <c r="G41" s="237" t="s">
        <v>31</v>
      </c>
      <c r="H41" s="237" t="s">
        <v>31</v>
      </c>
      <c r="I41" s="229"/>
      <c r="J41" s="229"/>
      <c r="K41" s="229"/>
      <c r="L41" s="229"/>
    </row>
    <row r="42" spans="1:12" ht="31.5" x14ac:dyDescent="0.25">
      <c r="A42" s="226">
        <v>3</v>
      </c>
      <c r="B42" s="232" t="s">
        <v>364</v>
      </c>
      <c r="C42" s="237" t="s">
        <v>31</v>
      </c>
      <c r="D42" s="237" t="s">
        <v>31</v>
      </c>
      <c r="E42" s="237" t="s">
        <v>31</v>
      </c>
      <c r="F42" s="237" t="s">
        <v>31</v>
      </c>
      <c r="G42" s="237" t="s">
        <v>31</v>
      </c>
      <c r="H42" s="237" t="s">
        <v>31</v>
      </c>
      <c r="I42" s="231"/>
      <c r="J42" s="229"/>
      <c r="K42" s="229"/>
      <c r="L42" s="229"/>
    </row>
    <row r="43" spans="1:12" x14ac:dyDescent="0.25">
      <c r="A43" s="226" t="s">
        <v>365</v>
      </c>
      <c r="B43" s="232" t="s">
        <v>366</v>
      </c>
      <c r="C43" s="235">
        <v>45110</v>
      </c>
      <c r="D43" s="235">
        <v>46280</v>
      </c>
      <c r="E43" s="235">
        <v>45110</v>
      </c>
      <c r="F43" s="235"/>
      <c r="G43" s="235">
        <v>45110</v>
      </c>
      <c r="H43" s="235">
        <v>46280</v>
      </c>
      <c r="I43" s="236">
        <f>'8. Общие сведения'!B62</f>
        <v>0.63652352742399088</v>
      </c>
      <c r="J43" s="229"/>
      <c r="K43" s="229"/>
      <c r="L43" s="229"/>
    </row>
    <row r="44" spans="1:12" x14ac:dyDescent="0.25">
      <c r="A44" s="226" t="s">
        <v>367</v>
      </c>
      <c r="B44" s="232" t="s">
        <v>368</v>
      </c>
      <c r="C44" s="237" t="s">
        <v>31</v>
      </c>
      <c r="D44" s="237" t="s">
        <v>31</v>
      </c>
      <c r="E44" s="237" t="s">
        <v>31</v>
      </c>
      <c r="F44" s="237" t="s">
        <v>31</v>
      </c>
      <c r="G44" s="237" t="s">
        <v>31</v>
      </c>
      <c r="H44" s="237" t="s">
        <v>31</v>
      </c>
      <c r="I44" s="231"/>
      <c r="J44" s="229"/>
      <c r="K44" s="229"/>
      <c r="L44" s="229"/>
    </row>
    <row r="45" spans="1:12" ht="63" x14ac:dyDescent="0.25">
      <c r="A45" s="226" t="s">
        <v>369</v>
      </c>
      <c r="B45" s="232" t="s">
        <v>370</v>
      </c>
      <c r="C45" s="237" t="s">
        <v>31</v>
      </c>
      <c r="D45" s="237" t="s">
        <v>31</v>
      </c>
      <c r="E45" s="237" t="s">
        <v>31</v>
      </c>
      <c r="F45" s="237" t="s">
        <v>31</v>
      </c>
      <c r="G45" s="237" t="s">
        <v>31</v>
      </c>
      <c r="H45" s="237" t="s">
        <v>31</v>
      </c>
      <c r="I45" s="231"/>
      <c r="J45" s="229"/>
      <c r="K45" s="229"/>
      <c r="L45" s="229"/>
    </row>
    <row r="46" spans="1:12" ht="110.25" x14ac:dyDescent="0.25">
      <c r="A46" s="226" t="s">
        <v>371</v>
      </c>
      <c r="B46" s="232" t="s">
        <v>372</v>
      </c>
      <c r="C46" s="237" t="s">
        <v>31</v>
      </c>
      <c r="D46" s="237" t="s">
        <v>31</v>
      </c>
      <c r="E46" s="237" t="s">
        <v>31</v>
      </c>
      <c r="F46" s="237" t="s">
        <v>31</v>
      </c>
      <c r="G46" s="237" t="s">
        <v>31</v>
      </c>
      <c r="H46" s="237" t="s">
        <v>31</v>
      </c>
      <c r="I46" s="231"/>
      <c r="J46" s="229"/>
      <c r="K46" s="229"/>
      <c r="L46" s="229"/>
    </row>
    <row r="47" spans="1:12" x14ac:dyDescent="0.25">
      <c r="A47" s="226" t="s">
        <v>373</v>
      </c>
      <c r="B47" s="232" t="s">
        <v>374</v>
      </c>
      <c r="C47" s="237" t="s">
        <v>31</v>
      </c>
      <c r="D47" s="237" t="s">
        <v>31</v>
      </c>
      <c r="E47" s="237" t="s">
        <v>31</v>
      </c>
      <c r="F47" s="237" t="s">
        <v>31</v>
      </c>
      <c r="G47" s="237" t="s">
        <v>31</v>
      </c>
      <c r="H47" s="237" t="s">
        <v>31</v>
      </c>
      <c r="I47" s="231"/>
      <c r="J47" s="229"/>
      <c r="K47" s="229"/>
      <c r="L47" s="229"/>
    </row>
    <row r="48" spans="1:12" x14ac:dyDescent="0.25">
      <c r="A48" s="226" t="s">
        <v>375</v>
      </c>
      <c r="B48" s="227" t="s">
        <v>376</v>
      </c>
      <c r="C48" s="229"/>
      <c r="D48" s="229"/>
      <c r="E48" s="229"/>
      <c r="F48" s="229"/>
      <c r="G48" s="229"/>
      <c r="H48" s="229"/>
      <c r="I48" s="229"/>
      <c r="J48" s="229"/>
      <c r="K48" s="229"/>
      <c r="L48" s="229"/>
    </row>
    <row r="49" spans="1:12" x14ac:dyDescent="0.25">
      <c r="A49" s="226">
        <v>4</v>
      </c>
      <c r="B49" s="232" t="s">
        <v>377</v>
      </c>
      <c r="C49" s="237" t="s">
        <v>31</v>
      </c>
      <c r="D49" s="237" t="s">
        <v>31</v>
      </c>
      <c r="E49" s="237" t="s">
        <v>31</v>
      </c>
      <c r="F49" s="237" t="s">
        <v>31</v>
      </c>
      <c r="G49" s="237" t="s">
        <v>31</v>
      </c>
      <c r="H49" s="237" t="s">
        <v>31</v>
      </c>
      <c r="I49" s="231"/>
      <c r="J49" s="229"/>
      <c r="K49" s="229"/>
      <c r="L49" s="229"/>
    </row>
    <row r="50" spans="1:12" ht="63" x14ac:dyDescent="0.25">
      <c r="A50" s="226" t="s">
        <v>378</v>
      </c>
      <c r="B50" s="232" t="s">
        <v>379</v>
      </c>
      <c r="C50" s="237" t="s">
        <v>31</v>
      </c>
      <c r="D50" s="237" t="s">
        <v>31</v>
      </c>
      <c r="E50" s="237" t="s">
        <v>31</v>
      </c>
      <c r="F50" s="237" t="s">
        <v>31</v>
      </c>
      <c r="G50" s="237" t="s">
        <v>31</v>
      </c>
      <c r="H50" s="237" t="s">
        <v>31</v>
      </c>
      <c r="I50" s="231"/>
      <c r="J50" s="229"/>
      <c r="K50" s="229"/>
      <c r="L50" s="229"/>
    </row>
    <row r="51" spans="1:12" ht="47.25" x14ac:dyDescent="0.25">
      <c r="A51" s="226" t="s">
        <v>380</v>
      </c>
      <c r="B51" s="232" t="s">
        <v>381</v>
      </c>
      <c r="C51" s="237" t="s">
        <v>31</v>
      </c>
      <c r="D51" s="237" t="s">
        <v>31</v>
      </c>
      <c r="E51" s="237" t="s">
        <v>31</v>
      </c>
      <c r="F51" s="237" t="s">
        <v>31</v>
      </c>
      <c r="G51" s="237" t="s">
        <v>31</v>
      </c>
      <c r="H51" s="237" t="s">
        <v>31</v>
      </c>
      <c r="I51" s="231"/>
      <c r="J51" s="229"/>
      <c r="K51" s="229"/>
      <c r="L51" s="229"/>
    </row>
    <row r="52" spans="1:12" ht="47.25" x14ac:dyDescent="0.25">
      <c r="A52" s="226" t="s">
        <v>382</v>
      </c>
      <c r="B52" s="232" t="s">
        <v>383</v>
      </c>
      <c r="C52" s="237" t="s">
        <v>31</v>
      </c>
      <c r="D52" s="237" t="s">
        <v>31</v>
      </c>
      <c r="E52" s="237" t="s">
        <v>31</v>
      </c>
      <c r="F52" s="237" t="s">
        <v>31</v>
      </c>
      <c r="G52" s="237" t="s">
        <v>31</v>
      </c>
      <c r="H52" s="237" t="s">
        <v>31</v>
      </c>
      <c r="I52" s="231"/>
      <c r="J52" s="229"/>
      <c r="K52" s="229"/>
      <c r="L52" s="229"/>
    </row>
    <row r="53" spans="1:12" ht="31.5" x14ac:dyDescent="0.25">
      <c r="A53" s="226" t="s">
        <v>384</v>
      </c>
      <c r="B53" s="238" t="s">
        <v>385</v>
      </c>
      <c r="C53" s="235">
        <v>46280</v>
      </c>
      <c r="D53" s="235">
        <v>46280</v>
      </c>
      <c r="E53" s="235"/>
      <c r="F53" s="235"/>
      <c r="G53" s="235">
        <v>46280</v>
      </c>
      <c r="H53" s="235">
        <v>46280</v>
      </c>
      <c r="I53" s="231"/>
      <c r="J53" s="229"/>
      <c r="K53" s="229"/>
      <c r="L53" s="229"/>
    </row>
    <row r="54" spans="1:12" ht="31.5" x14ac:dyDescent="0.25">
      <c r="A54" s="226" t="s">
        <v>386</v>
      </c>
      <c r="B54" s="232" t="s">
        <v>387</v>
      </c>
      <c r="C54" s="231" t="s">
        <v>31</v>
      </c>
      <c r="D54" s="231" t="s">
        <v>31</v>
      </c>
      <c r="E54" s="231" t="s">
        <v>31</v>
      </c>
      <c r="F54" s="231" t="s">
        <v>31</v>
      </c>
      <c r="G54" s="231" t="s">
        <v>31</v>
      </c>
      <c r="H54" s="231" t="s">
        <v>31</v>
      </c>
      <c r="I54" s="231"/>
      <c r="J54" s="229"/>
      <c r="K54" s="229"/>
      <c r="L54" s="229"/>
    </row>
  </sheetData>
  <mergeCells count="22">
    <mergeCell ref="A16:L16"/>
    <mergeCell ref="A19:L19"/>
    <mergeCell ref="A21:A23"/>
    <mergeCell ref="B21:B23"/>
    <mergeCell ref="C21:H21"/>
    <mergeCell ref="I21:I23"/>
    <mergeCell ref="J21:J23"/>
    <mergeCell ref="K21:K23"/>
    <mergeCell ref="L21:L23"/>
    <mergeCell ref="C22:D22"/>
    <mergeCell ref="E22:F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N27" sqref="N27"/>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7" width="15.5703125" style="221" customWidth="1"/>
    <col min="8" max="27" width="9" style="221" customWidth="1"/>
    <col min="28" max="28" width="13.140625" style="221" customWidth="1"/>
    <col min="29" max="29" width="24.85546875" style="221" customWidth="1"/>
    <col min="30" max="30" width="10.7109375" style="221" customWidth="1"/>
    <col min="31" max="31" width="11" style="221" bestFit="1" customWidth="1"/>
    <col min="32" max="16384" width="9.140625" style="221"/>
  </cols>
  <sheetData>
    <row r="1" spans="1:29" ht="18.75" x14ac:dyDescent="0.25">
      <c r="AC1" s="4" t="s">
        <v>0</v>
      </c>
    </row>
    <row r="2" spans="1:29" ht="18.75" x14ac:dyDescent="0.3">
      <c r="AC2" s="5" t="s">
        <v>1</v>
      </c>
    </row>
    <row r="3" spans="1:29" ht="18.75" x14ac:dyDescent="0.3">
      <c r="AC3" s="5" t="s">
        <v>2</v>
      </c>
    </row>
    <row r="4" spans="1:29" ht="18.75" customHeight="1" x14ac:dyDescent="0.25">
      <c r="A4" s="335" t="str">
        <f>'6.1. Паспорт сетевой график'!A5:K5</f>
        <v>Год раскрытия информации: 2026 год</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C5" s="5"/>
    </row>
    <row r="6" spans="1:29"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336"/>
      <c r="AB6" s="336"/>
      <c r="AC6" s="336"/>
    </row>
    <row r="7" spans="1:29" ht="18.75" x14ac:dyDescent="0.25">
      <c r="A7" s="239"/>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40"/>
      <c r="AC7" s="240"/>
    </row>
    <row r="8" spans="1:29" x14ac:dyDescent="0.25">
      <c r="A8" s="404" t="str">
        <f>'6.1. Паспорт сетевой график'!A9</f>
        <v>Акционерное общество "Россети Янтарь" ДЗО  ПАО "Россети"</v>
      </c>
      <c r="B8" s="404"/>
      <c r="C8" s="404"/>
      <c r="D8" s="404"/>
      <c r="E8" s="404"/>
      <c r="F8" s="404"/>
      <c r="G8" s="404"/>
      <c r="H8" s="404"/>
      <c r="I8" s="404"/>
      <c r="J8" s="404"/>
      <c r="K8" s="404"/>
      <c r="L8" s="404"/>
      <c r="M8" s="404"/>
      <c r="N8" s="404"/>
      <c r="O8" s="404"/>
      <c r="P8" s="404"/>
      <c r="Q8" s="404"/>
      <c r="R8" s="404"/>
      <c r="S8" s="404"/>
      <c r="T8" s="404"/>
      <c r="U8" s="404"/>
      <c r="V8" s="404"/>
      <c r="W8" s="404"/>
      <c r="X8" s="404"/>
      <c r="Y8" s="404"/>
      <c r="Z8" s="404"/>
      <c r="AA8" s="404"/>
      <c r="AB8" s="404"/>
      <c r="AC8" s="404"/>
    </row>
    <row r="9" spans="1:29" ht="18.75" customHeight="1" x14ac:dyDescent="0.25">
      <c r="A9" s="405" t="s">
        <v>5</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row>
    <row r="10" spans="1:29" ht="18.75" x14ac:dyDescent="0.25">
      <c r="A10" s="239"/>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40"/>
      <c r="AC10" s="240"/>
    </row>
    <row r="11" spans="1:29" x14ac:dyDescent="0.25">
      <c r="A11" s="404" t="str">
        <f>'6.1. Паспорт сетевой график'!A12</f>
        <v>N_НМА15-2</v>
      </c>
      <c r="B11" s="404"/>
      <c r="C11" s="404"/>
      <c r="D11" s="404"/>
      <c r="E11" s="404"/>
      <c r="F11" s="404"/>
      <c r="G11" s="404"/>
      <c r="H11" s="404"/>
      <c r="I11" s="404"/>
      <c r="J11" s="404"/>
      <c r="K11" s="404"/>
      <c r="L11" s="404"/>
      <c r="M11" s="404"/>
      <c r="N11" s="404"/>
      <c r="O11" s="404"/>
      <c r="P11" s="404"/>
      <c r="Q11" s="404"/>
      <c r="R11" s="404"/>
      <c r="S11" s="404"/>
      <c r="T11" s="404"/>
      <c r="U11" s="404"/>
      <c r="V11" s="404"/>
      <c r="W11" s="404"/>
      <c r="X11" s="404"/>
      <c r="Y11" s="404"/>
      <c r="Z11" s="404"/>
      <c r="AA11" s="404"/>
      <c r="AB11" s="404"/>
      <c r="AC11" s="404"/>
    </row>
    <row r="12" spans="1:29" x14ac:dyDescent="0.25">
      <c r="A12" s="405" t="s">
        <v>7</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row>
    <row r="13" spans="1:29" ht="16.5" customHeight="1" x14ac:dyDescent="0.3">
      <c r="A13" s="241"/>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2"/>
      <c r="AC13" s="242"/>
    </row>
    <row r="14" spans="1:29" ht="36" customHeight="1" x14ac:dyDescent="0.25">
      <c r="A14" s="406" t="str">
        <f>'6.1. Паспорт сетевой график'!A15</f>
        <v>Развитие функционала технологической интеграционной платформы АО "Россети Янтарь" с внедрением дополнительных потоков (2 этап)</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c r="AB14" s="406"/>
      <c r="AC14" s="406"/>
    </row>
    <row r="15" spans="1:29" ht="15.75" customHeight="1" x14ac:dyDescent="0.25">
      <c r="A15" s="405" t="s">
        <v>9</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8" spans="1:32" x14ac:dyDescent="0.25">
      <c r="A18" s="408" t="s">
        <v>388</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398" t="s">
        <v>389</v>
      </c>
      <c r="B20" s="398" t="s">
        <v>390</v>
      </c>
      <c r="C20" s="409" t="s">
        <v>391</v>
      </c>
      <c r="D20" s="409"/>
      <c r="E20" s="397" t="s">
        <v>392</v>
      </c>
      <c r="F20" s="397"/>
      <c r="G20" s="410" t="s">
        <v>393</v>
      </c>
      <c r="H20" s="414" t="s">
        <v>394</v>
      </c>
      <c r="I20" s="415"/>
      <c r="J20" s="415"/>
      <c r="K20" s="415"/>
      <c r="L20" s="414" t="s">
        <v>395</v>
      </c>
      <c r="M20" s="415"/>
      <c r="N20" s="415"/>
      <c r="O20" s="415"/>
      <c r="P20" s="414" t="s">
        <v>396</v>
      </c>
      <c r="Q20" s="415"/>
      <c r="R20" s="415"/>
      <c r="S20" s="415"/>
      <c r="T20" s="414" t="s">
        <v>397</v>
      </c>
      <c r="U20" s="415"/>
      <c r="V20" s="415"/>
      <c r="W20" s="415"/>
      <c r="X20" s="414" t="s">
        <v>398</v>
      </c>
      <c r="Y20" s="415"/>
      <c r="Z20" s="415"/>
      <c r="AA20" s="415"/>
      <c r="AB20" s="413" t="s">
        <v>399</v>
      </c>
      <c r="AC20" s="413"/>
      <c r="AD20" s="243"/>
      <c r="AE20" s="243"/>
      <c r="AF20" s="243"/>
    </row>
    <row r="21" spans="1:32" ht="75" customHeight="1" x14ac:dyDescent="0.25">
      <c r="A21" s="399"/>
      <c r="B21" s="399"/>
      <c r="C21" s="409"/>
      <c r="D21" s="409"/>
      <c r="E21" s="397"/>
      <c r="F21" s="397"/>
      <c r="G21" s="411"/>
      <c r="H21" s="409" t="s">
        <v>400</v>
      </c>
      <c r="I21" s="409"/>
      <c r="J21" s="409" t="s">
        <v>328</v>
      </c>
      <c r="K21" s="409"/>
      <c r="L21" s="409" t="s">
        <v>400</v>
      </c>
      <c r="M21" s="409"/>
      <c r="N21" s="409" t="s">
        <v>328</v>
      </c>
      <c r="O21" s="409"/>
      <c r="P21" s="409" t="s">
        <v>400</v>
      </c>
      <c r="Q21" s="409"/>
      <c r="R21" s="409" t="s">
        <v>328</v>
      </c>
      <c r="S21" s="409"/>
      <c r="T21" s="409" t="s">
        <v>400</v>
      </c>
      <c r="U21" s="409"/>
      <c r="V21" s="409" t="s">
        <v>328</v>
      </c>
      <c r="W21" s="409"/>
      <c r="X21" s="409" t="s">
        <v>400</v>
      </c>
      <c r="Y21" s="409"/>
      <c r="Z21" s="409" t="s">
        <v>328</v>
      </c>
      <c r="AA21" s="409"/>
      <c r="AB21" s="413"/>
      <c r="AC21" s="413"/>
    </row>
    <row r="22" spans="1:32" ht="75" customHeight="1" x14ac:dyDescent="0.25">
      <c r="A22" s="400"/>
      <c r="B22" s="400"/>
      <c r="C22" s="331" t="s">
        <v>400</v>
      </c>
      <c r="D22" s="331" t="s">
        <v>401</v>
      </c>
      <c r="E22" s="332" t="s">
        <v>402</v>
      </c>
      <c r="F22" s="332" t="s">
        <v>403</v>
      </c>
      <c r="G22" s="412"/>
      <c r="H22" s="333" t="s">
        <v>404</v>
      </c>
      <c r="I22" s="333" t="s">
        <v>405</v>
      </c>
      <c r="J22" s="333" t="s">
        <v>404</v>
      </c>
      <c r="K22" s="333" t="s">
        <v>405</v>
      </c>
      <c r="L22" s="333" t="s">
        <v>404</v>
      </c>
      <c r="M22" s="333" t="s">
        <v>405</v>
      </c>
      <c r="N22" s="333" t="s">
        <v>404</v>
      </c>
      <c r="O22" s="333" t="s">
        <v>405</v>
      </c>
      <c r="P22" s="333" t="s">
        <v>404</v>
      </c>
      <c r="Q22" s="333" t="s">
        <v>405</v>
      </c>
      <c r="R22" s="333" t="s">
        <v>404</v>
      </c>
      <c r="S22" s="333" t="s">
        <v>405</v>
      </c>
      <c r="T22" s="333" t="s">
        <v>404</v>
      </c>
      <c r="U22" s="333" t="s">
        <v>405</v>
      </c>
      <c r="V22" s="333" t="s">
        <v>404</v>
      </c>
      <c r="W22" s="333" t="s">
        <v>405</v>
      </c>
      <c r="X22" s="333" t="s">
        <v>404</v>
      </c>
      <c r="Y22" s="333" t="s">
        <v>405</v>
      </c>
      <c r="Z22" s="333" t="s">
        <v>404</v>
      </c>
      <c r="AA22" s="333" t="s">
        <v>405</v>
      </c>
      <c r="AB22" s="331" t="s">
        <v>400</v>
      </c>
      <c r="AC22" s="331" t="s">
        <v>328</v>
      </c>
    </row>
    <row r="23" spans="1:32"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2" ht="47.25" customHeight="1" x14ac:dyDescent="0.25">
      <c r="A24" s="244">
        <v>1</v>
      </c>
      <c r="B24" s="245" t="s">
        <v>406</v>
      </c>
      <c r="C24" s="246">
        <f>SUM(C25:C29)</f>
        <v>29.962457440000001</v>
      </c>
      <c r="D24" s="246">
        <f t="shared" ref="D24" si="0">SUM(D25:D29)</f>
        <v>0</v>
      </c>
      <c r="E24" s="246">
        <f t="shared" ref="E24:G24" si="1">SUM(E25:E29)</f>
        <v>29.962457440000001</v>
      </c>
      <c r="F24" s="246">
        <f t="shared" si="1"/>
        <v>14.497037080000002</v>
      </c>
      <c r="G24" s="246">
        <f t="shared" si="1"/>
        <v>15.46542036</v>
      </c>
      <c r="H24" s="246">
        <f t="shared" ref="H24:Q24" si="2">SUM(H25:H29)</f>
        <v>3.60703708</v>
      </c>
      <c r="I24" s="246">
        <f t="shared" ref="I24" si="3">SUM(I25:I29)</f>
        <v>0</v>
      </c>
      <c r="J24" s="246">
        <f t="shared" si="2"/>
        <v>3.6063887400000003</v>
      </c>
      <c r="K24" s="246">
        <f t="shared" ref="K24" si="4">SUM(K25:K29)</f>
        <v>0</v>
      </c>
      <c r="L24" s="246">
        <f t="shared" si="2"/>
        <v>10.890000000000002</v>
      </c>
      <c r="M24" s="246">
        <f t="shared" si="2"/>
        <v>0</v>
      </c>
      <c r="N24" s="246">
        <f t="shared" si="2"/>
        <v>0</v>
      </c>
      <c r="O24" s="246">
        <f t="shared" si="2"/>
        <v>0</v>
      </c>
      <c r="P24" s="246">
        <f t="shared" si="2"/>
        <v>0</v>
      </c>
      <c r="Q24" s="246">
        <f t="shared" si="2"/>
        <v>0</v>
      </c>
      <c r="R24" s="246">
        <f t="shared" ref="R24:S24" si="5">SUM(R25:R29)</f>
        <v>0</v>
      </c>
      <c r="S24" s="246">
        <f t="shared" si="5"/>
        <v>0</v>
      </c>
      <c r="T24" s="246">
        <f t="shared" ref="T24:AA24" si="6">SUM(T25:T29)</f>
        <v>0</v>
      </c>
      <c r="U24" s="246">
        <f t="shared" si="6"/>
        <v>0</v>
      </c>
      <c r="V24" s="246">
        <f t="shared" si="6"/>
        <v>0</v>
      </c>
      <c r="W24" s="246">
        <f t="shared" si="6"/>
        <v>0</v>
      </c>
      <c r="X24" s="246">
        <f>SUM(X25:X29)</f>
        <v>0</v>
      </c>
      <c r="Y24" s="246">
        <f t="shared" si="6"/>
        <v>0</v>
      </c>
      <c r="Z24" s="246">
        <f t="shared" si="6"/>
        <v>0</v>
      </c>
      <c r="AA24" s="246">
        <f t="shared" si="6"/>
        <v>0</v>
      </c>
      <c r="AB24" s="329">
        <f>H24+L24+P24+T24+X24</f>
        <v>14.497037080000002</v>
      </c>
      <c r="AC24" s="330">
        <f>J24+N24+R24+V24+Z24</f>
        <v>3.6063887400000003</v>
      </c>
      <c r="AD24" s="312"/>
    </row>
    <row r="25" spans="1:32" ht="24" customHeight="1" x14ac:dyDescent="0.25">
      <c r="A25" s="247" t="s">
        <v>407</v>
      </c>
      <c r="B25" s="248" t="s">
        <v>408</v>
      </c>
      <c r="C25" s="246">
        <v>0</v>
      </c>
      <c r="D25" s="246">
        <v>0</v>
      </c>
      <c r="E25" s="249">
        <f>C25</f>
        <v>0</v>
      </c>
      <c r="F25" s="249">
        <f t="shared" ref="F25:F64" si="7">E25-G25</f>
        <v>0</v>
      </c>
      <c r="G25" s="250">
        <v>0</v>
      </c>
      <c r="H25" s="250">
        <v>0</v>
      </c>
      <c r="I25" s="250">
        <v>0</v>
      </c>
      <c r="J25" s="250">
        <v>0</v>
      </c>
      <c r="K25" s="250">
        <v>0</v>
      </c>
      <c r="L25" s="250">
        <v>0</v>
      </c>
      <c r="M25" s="250">
        <v>0</v>
      </c>
      <c r="N25" s="250">
        <v>0</v>
      </c>
      <c r="O25" s="250">
        <v>0</v>
      </c>
      <c r="P25" s="250">
        <v>0</v>
      </c>
      <c r="Q25" s="250">
        <v>0</v>
      </c>
      <c r="R25" s="250">
        <v>0</v>
      </c>
      <c r="S25" s="250">
        <v>0</v>
      </c>
      <c r="T25" s="250">
        <v>0</v>
      </c>
      <c r="U25" s="250">
        <v>0</v>
      </c>
      <c r="V25" s="250">
        <v>0</v>
      </c>
      <c r="W25" s="250">
        <v>0</v>
      </c>
      <c r="X25" s="250">
        <v>0</v>
      </c>
      <c r="Y25" s="250">
        <v>0</v>
      </c>
      <c r="Z25" s="250">
        <v>0</v>
      </c>
      <c r="AA25" s="250">
        <v>0</v>
      </c>
      <c r="AB25" s="329">
        <f t="shared" ref="AB25:AB64" si="8">H25+L25+P25+T25+X25</f>
        <v>0</v>
      </c>
      <c r="AC25" s="330">
        <f t="shared" ref="AC25:AC64" si="9">J25+N25+R25+V25+Z25</f>
        <v>0</v>
      </c>
    </row>
    <row r="26" spans="1:32" x14ac:dyDescent="0.25">
      <c r="A26" s="247" t="s">
        <v>409</v>
      </c>
      <c r="B26" s="248" t="s">
        <v>410</v>
      </c>
      <c r="C26" s="246">
        <v>0</v>
      </c>
      <c r="D26" s="246">
        <v>0</v>
      </c>
      <c r="E26" s="249">
        <f>C26</f>
        <v>0</v>
      </c>
      <c r="F26" s="249">
        <f t="shared" si="7"/>
        <v>0</v>
      </c>
      <c r="G26" s="250">
        <v>0</v>
      </c>
      <c r="H26" s="250">
        <v>0</v>
      </c>
      <c r="I26" s="250">
        <v>0</v>
      </c>
      <c r="J26" s="250">
        <v>0</v>
      </c>
      <c r="K26" s="250">
        <v>0</v>
      </c>
      <c r="L26" s="250">
        <v>0</v>
      </c>
      <c r="M26" s="250">
        <v>0</v>
      </c>
      <c r="N26" s="250">
        <v>0</v>
      </c>
      <c r="O26" s="250">
        <v>0</v>
      </c>
      <c r="P26" s="250">
        <v>0</v>
      </c>
      <c r="Q26" s="250">
        <v>0</v>
      </c>
      <c r="R26" s="250">
        <v>0</v>
      </c>
      <c r="S26" s="250">
        <v>0</v>
      </c>
      <c r="T26" s="250">
        <v>0</v>
      </c>
      <c r="U26" s="250">
        <v>0</v>
      </c>
      <c r="V26" s="250">
        <v>0</v>
      </c>
      <c r="W26" s="250">
        <v>0</v>
      </c>
      <c r="X26" s="250">
        <v>0</v>
      </c>
      <c r="Y26" s="250">
        <v>0</v>
      </c>
      <c r="Z26" s="250">
        <v>0</v>
      </c>
      <c r="AA26" s="250">
        <v>0</v>
      </c>
      <c r="AB26" s="329">
        <f t="shared" si="8"/>
        <v>0</v>
      </c>
      <c r="AC26" s="330">
        <f t="shared" si="9"/>
        <v>0</v>
      </c>
    </row>
    <row r="27" spans="1:32" ht="31.5" x14ac:dyDescent="0.25">
      <c r="A27" s="247" t="s">
        <v>411</v>
      </c>
      <c r="B27" s="248" t="s">
        <v>412</v>
      </c>
      <c r="C27" s="246">
        <v>29.962457440000001</v>
      </c>
      <c r="D27" s="246">
        <v>0</v>
      </c>
      <c r="E27" s="249">
        <f>C27</f>
        <v>29.962457440000001</v>
      </c>
      <c r="F27" s="249">
        <f t="shared" si="7"/>
        <v>14.497037080000002</v>
      </c>
      <c r="G27" s="250">
        <v>15.46542036</v>
      </c>
      <c r="H27" s="251">
        <v>3.60703708</v>
      </c>
      <c r="I27" s="250">
        <v>0</v>
      </c>
      <c r="J27" s="251">
        <v>3.6063887400000003</v>
      </c>
      <c r="K27" s="250">
        <v>0</v>
      </c>
      <c r="L27" s="250">
        <v>10.890000000000002</v>
      </c>
      <c r="M27" s="250">
        <v>0</v>
      </c>
      <c r="N27" s="250">
        <v>0</v>
      </c>
      <c r="O27" s="250">
        <v>0</v>
      </c>
      <c r="P27" s="250">
        <v>0</v>
      </c>
      <c r="Q27" s="250">
        <v>0</v>
      </c>
      <c r="R27" s="250">
        <v>0</v>
      </c>
      <c r="S27" s="250">
        <v>0</v>
      </c>
      <c r="T27" s="250">
        <v>0</v>
      </c>
      <c r="U27" s="250">
        <v>0</v>
      </c>
      <c r="V27" s="251">
        <v>0</v>
      </c>
      <c r="W27" s="250">
        <v>0</v>
      </c>
      <c r="X27" s="250">
        <v>0</v>
      </c>
      <c r="Y27" s="250">
        <v>0</v>
      </c>
      <c r="Z27" s="250">
        <v>0</v>
      </c>
      <c r="AA27" s="250">
        <v>0</v>
      </c>
      <c r="AB27" s="329">
        <f t="shared" si="8"/>
        <v>14.497037080000002</v>
      </c>
      <c r="AC27" s="330">
        <f t="shared" si="9"/>
        <v>3.6063887400000003</v>
      </c>
    </row>
    <row r="28" spans="1:32" x14ac:dyDescent="0.25">
      <c r="A28" s="247" t="s">
        <v>413</v>
      </c>
      <c r="B28" s="248" t="s">
        <v>414</v>
      </c>
      <c r="C28" s="246">
        <v>0</v>
      </c>
      <c r="D28" s="246">
        <v>0</v>
      </c>
      <c r="E28" s="249">
        <f>C28</f>
        <v>0</v>
      </c>
      <c r="F28" s="249">
        <f t="shared" si="7"/>
        <v>0</v>
      </c>
      <c r="G28" s="250">
        <v>0</v>
      </c>
      <c r="H28" s="250">
        <v>0</v>
      </c>
      <c r="I28" s="250">
        <v>0</v>
      </c>
      <c r="J28" s="250">
        <v>0</v>
      </c>
      <c r="K28" s="250">
        <v>0</v>
      </c>
      <c r="L28" s="250">
        <v>0</v>
      </c>
      <c r="M28" s="250">
        <v>0</v>
      </c>
      <c r="N28" s="250">
        <v>0</v>
      </c>
      <c r="O28" s="250">
        <v>0</v>
      </c>
      <c r="P28" s="250">
        <v>0</v>
      </c>
      <c r="Q28" s="250">
        <v>0</v>
      </c>
      <c r="R28" s="250">
        <v>0</v>
      </c>
      <c r="S28" s="250">
        <v>0</v>
      </c>
      <c r="T28" s="250">
        <v>0</v>
      </c>
      <c r="U28" s="250">
        <v>0</v>
      </c>
      <c r="V28" s="250">
        <v>0</v>
      </c>
      <c r="W28" s="250">
        <v>0</v>
      </c>
      <c r="X28" s="250">
        <v>0</v>
      </c>
      <c r="Y28" s="250">
        <v>0</v>
      </c>
      <c r="Z28" s="250">
        <v>0</v>
      </c>
      <c r="AA28" s="250">
        <v>0</v>
      </c>
      <c r="AB28" s="329">
        <f t="shared" si="8"/>
        <v>0</v>
      </c>
      <c r="AC28" s="330">
        <f t="shared" si="9"/>
        <v>0</v>
      </c>
    </row>
    <row r="29" spans="1:32" x14ac:dyDescent="0.25">
      <c r="A29" s="247" t="s">
        <v>415</v>
      </c>
      <c r="B29" s="252" t="s">
        <v>416</v>
      </c>
      <c r="C29" s="246">
        <v>0</v>
      </c>
      <c r="D29" s="246">
        <v>0</v>
      </c>
      <c r="E29" s="249">
        <f>C29</f>
        <v>0</v>
      </c>
      <c r="F29" s="249">
        <f t="shared" si="7"/>
        <v>0</v>
      </c>
      <c r="G29" s="250">
        <v>0</v>
      </c>
      <c r="H29" s="250">
        <v>0</v>
      </c>
      <c r="I29" s="250">
        <v>0</v>
      </c>
      <c r="J29" s="250">
        <v>0</v>
      </c>
      <c r="K29" s="250">
        <v>0</v>
      </c>
      <c r="L29" s="250">
        <v>0</v>
      </c>
      <c r="M29" s="250">
        <v>0</v>
      </c>
      <c r="N29" s="250">
        <v>0</v>
      </c>
      <c r="O29" s="250">
        <v>0</v>
      </c>
      <c r="P29" s="250">
        <v>0</v>
      </c>
      <c r="Q29" s="250">
        <v>0</v>
      </c>
      <c r="R29" s="250">
        <v>0</v>
      </c>
      <c r="S29" s="250">
        <v>0</v>
      </c>
      <c r="T29" s="250">
        <v>0</v>
      </c>
      <c r="U29" s="250">
        <v>0</v>
      </c>
      <c r="V29" s="250">
        <v>0</v>
      </c>
      <c r="W29" s="250">
        <v>0</v>
      </c>
      <c r="X29" s="250">
        <v>0</v>
      </c>
      <c r="Y29" s="250">
        <v>0</v>
      </c>
      <c r="Z29" s="250">
        <v>0</v>
      </c>
      <c r="AA29" s="250">
        <v>0</v>
      </c>
      <c r="AB29" s="329">
        <f t="shared" si="8"/>
        <v>0</v>
      </c>
      <c r="AC29" s="330">
        <f t="shared" si="9"/>
        <v>0</v>
      </c>
    </row>
    <row r="30" spans="1:32" s="253" customFormat="1" ht="47.25" x14ac:dyDescent="0.25">
      <c r="A30" s="244" t="s">
        <v>17</v>
      </c>
      <c r="B30" s="245" t="s">
        <v>417</v>
      </c>
      <c r="C30" s="246">
        <f>SUM(C31:C34)</f>
        <v>24.96871453</v>
      </c>
      <c r="D30" s="246">
        <f t="shared" ref="D30" si="10">SUM(D31:D34)</f>
        <v>0</v>
      </c>
      <c r="E30" s="246">
        <f t="shared" ref="E30:F30" si="11">SUM(E31:E34)</f>
        <v>24.96871453</v>
      </c>
      <c r="F30" s="246">
        <f t="shared" si="11"/>
        <v>12.08086423</v>
      </c>
      <c r="G30" s="246">
        <f t="shared" ref="G30:R30" si="12">SUM(G31:G34)</f>
        <v>12.8878503</v>
      </c>
      <c r="H30" s="246">
        <f t="shared" si="12"/>
        <v>3.0058642299999998</v>
      </c>
      <c r="I30" s="246">
        <f t="shared" ref="I30" si="13">SUM(I31:I34)</f>
        <v>0</v>
      </c>
      <c r="J30" s="246">
        <f t="shared" si="12"/>
        <v>3.0053239500000002</v>
      </c>
      <c r="K30" s="246">
        <f t="shared" ref="K30" si="14">SUM(K31:K34)</f>
        <v>0</v>
      </c>
      <c r="L30" s="246">
        <f t="shared" si="12"/>
        <v>9.0749999999999993</v>
      </c>
      <c r="M30" s="246">
        <f t="shared" si="12"/>
        <v>0</v>
      </c>
      <c r="N30" s="246">
        <f t="shared" si="12"/>
        <v>0</v>
      </c>
      <c r="O30" s="246">
        <f t="shared" si="12"/>
        <v>0</v>
      </c>
      <c r="P30" s="246">
        <f t="shared" si="12"/>
        <v>0</v>
      </c>
      <c r="Q30" s="246">
        <f t="shared" si="12"/>
        <v>0</v>
      </c>
      <c r="R30" s="246">
        <f t="shared" si="12"/>
        <v>0</v>
      </c>
      <c r="S30" s="246">
        <f t="shared" ref="S30:AA30" si="15">SUM(S31:S34)</f>
        <v>0</v>
      </c>
      <c r="T30" s="246">
        <f t="shared" si="15"/>
        <v>0</v>
      </c>
      <c r="U30" s="246">
        <f t="shared" si="15"/>
        <v>0</v>
      </c>
      <c r="V30" s="246">
        <f t="shared" si="15"/>
        <v>0</v>
      </c>
      <c r="W30" s="246">
        <f t="shared" si="15"/>
        <v>0</v>
      </c>
      <c r="X30" s="246">
        <f t="shared" si="15"/>
        <v>0</v>
      </c>
      <c r="Y30" s="246">
        <f t="shared" si="15"/>
        <v>0</v>
      </c>
      <c r="Z30" s="246">
        <f t="shared" si="15"/>
        <v>0</v>
      </c>
      <c r="AA30" s="246">
        <f t="shared" si="15"/>
        <v>0</v>
      </c>
      <c r="AB30" s="329">
        <f t="shared" si="8"/>
        <v>12.08086423</v>
      </c>
      <c r="AC30" s="330">
        <f t="shared" si="9"/>
        <v>3.0053239500000002</v>
      </c>
      <c r="AD30" s="221"/>
      <c r="AE30" s="221"/>
    </row>
    <row r="31" spans="1:32" x14ac:dyDescent="0.25">
      <c r="A31" s="244" t="s">
        <v>418</v>
      </c>
      <c r="B31" s="248" t="s">
        <v>419</v>
      </c>
      <c r="C31" s="246">
        <v>0</v>
      </c>
      <c r="D31" s="246">
        <v>0</v>
      </c>
      <c r="E31" s="249">
        <f t="shared" ref="E31:E64" si="16">C31</f>
        <v>0</v>
      </c>
      <c r="F31" s="249">
        <f t="shared" si="7"/>
        <v>0</v>
      </c>
      <c r="G31" s="250">
        <f>C31</f>
        <v>0</v>
      </c>
      <c r="H31" s="250">
        <v>0</v>
      </c>
      <c r="I31" s="250">
        <v>0</v>
      </c>
      <c r="J31" s="250">
        <v>0</v>
      </c>
      <c r="K31" s="250">
        <v>0</v>
      </c>
      <c r="L31" s="250">
        <v>0</v>
      </c>
      <c r="M31" s="250">
        <v>0</v>
      </c>
      <c r="N31" s="250">
        <v>0</v>
      </c>
      <c r="O31" s="250">
        <v>0</v>
      </c>
      <c r="P31" s="250">
        <v>0</v>
      </c>
      <c r="Q31" s="250">
        <v>0</v>
      </c>
      <c r="R31" s="250">
        <v>0</v>
      </c>
      <c r="S31" s="250">
        <v>0</v>
      </c>
      <c r="T31" s="250">
        <v>0</v>
      </c>
      <c r="U31" s="250">
        <v>0</v>
      </c>
      <c r="V31" s="250">
        <v>0</v>
      </c>
      <c r="W31" s="250">
        <v>0</v>
      </c>
      <c r="X31" s="250">
        <v>0</v>
      </c>
      <c r="Y31" s="250">
        <v>0</v>
      </c>
      <c r="Z31" s="250">
        <v>0</v>
      </c>
      <c r="AA31" s="250">
        <v>0</v>
      </c>
      <c r="AB31" s="329">
        <f t="shared" si="8"/>
        <v>0</v>
      </c>
      <c r="AC31" s="330">
        <f t="shared" si="9"/>
        <v>0</v>
      </c>
    </row>
    <row r="32" spans="1:32" ht="31.5" x14ac:dyDescent="0.25">
      <c r="A32" s="244" t="s">
        <v>420</v>
      </c>
      <c r="B32" s="248" t="s">
        <v>421</v>
      </c>
      <c r="C32" s="246">
        <v>0</v>
      </c>
      <c r="D32" s="246">
        <v>0</v>
      </c>
      <c r="E32" s="249">
        <f t="shared" si="16"/>
        <v>0</v>
      </c>
      <c r="F32" s="249">
        <f t="shared" si="7"/>
        <v>0</v>
      </c>
      <c r="G32" s="250">
        <f>C32</f>
        <v>0</v>
      </c>
      <c r="H32" s="250">
        <v>0</v>
      </c>
      <c r="I32" s="250">
        <v>0</v>
      </c>
      <c r="J32" s="250">
        <v>0</v>
      </c>
      <c r="K32" s="250">
        <v>0</v>
      </c>
      <c r="L32" s="250">
        <v>0</v>
      </c>
      <c r="M32" s="250">
        <v>0</v>
      </c>
      <c r="N32" s="250">
        <v>0</v>
      </c>
      <c r="O32" s="250">
        <v>0</v>
      </c>
      <c r="P32" s="250">
        <v>0</v>
      </c>
      <c r="Q32" s="250">
        <v>0</v>
      </c>
      <c r="R32" s="250">
        <v>0</v>
      </c>
      <c r="S32" s="250">
        <v>0</v>
      </c>
      <c r="T32" s="250">
        <v>0</v>
      </c>
      <c r="U32" s="250">
        <v>0</v>
      </c>
      <c r="V32" s="250">
        <v>0</v>
      </c>
      <c r="W32" s="250">
        <v>0</v>
      </c>
      <c r="X32" s="250">
        <v>0</v>
      </c>
      <c r="Y32" s="250">
        <v>0</v>
      </c>
      <c r="Z32" s="250">
        <v>0</v>
      </c>
      <c r="AA32" s="250">
        <v>0</v>
      </c>
      <c r="AB32" s="329">
        <f t="shared" si="8"/>
        <v>0</v>
      </c>
      <c r="AC32" s="330">
        <f t="shared" si="9"/>
        <v>0</v>
      </c>
    </row>
    <row r="33" spans="1:31" x14ac:dyDescent="0.25">
      <c r="A33" s="244" t="s">
        <v>422</v>
      </c>
      <c r="B33" s="248" t="s">
        <v>423</v>
      </c>
      <c r="C33" s="246">
        <v>24.96871453</v>
      </c>
      <c r="D33" s="246">
        <v>0</v>
      </c>
      <c r="E33" s="249">
        <f t="shared" si="16"/>
        <v>24.96871453</v>
      </c>
      <c r="F33" s="249">
        <f t="shared" si="7"/>
        <v>12.08086423</v>
      </c>
      <c r="G33" s="250">
        <v>12.8878503</v>
      </c>
      <c r="H33" s="250">
        <v>3.0058642299999998</v>
      </c>
      <c r="I33" s="250">
        <v>0</v>
      </c>
      <c r="J33" s="250">
        <v>3.0053239500000002</v>
      </c>
      <c r="K33" s="250">
        <v>0</v>
      </c>
      <c r="L33" s="250">
        <v>9.0749999999999993</v>
      </c>
      <c r="M33" s="250">
        <v>0</v>
      </c>
      <c r="N33" s="250">
        <v>0</v>
      </c>
      <c r="O33" s="250">
        <v>0</v>
      </c>
      <c r="P33" s="250">
        <v>0</v>
      </c>
      <c r="Q33" s="250">
        <v>0</v>
      </c>
      <c r="R33" s="250">
        <v>0</v>
      </c>
      <c r="S33" s="250">
        <v>0</v>
      </c>
      <c r="T33" s="250">
        <v>0</v>
      </c>
      <c r="U33" s="250">
        <v>0</v>
      </c>
      <c r="V33" s="250">
        <v>0</v>
      </c>
      <c r="W33" s="250">
        <v>0</v>
      </c>
      <c r="X33" s="250">
        <v>0</v>
      </c>
      <c r="Y33" s="250">
        <v>0</v>
      </c>
      <c r="Z33" s="250">
        <v>0</v>
      </c>
      <c r="AA33" s="250">
        <v>0</v>
      </c>
      <c r="AB33" s="329">
        <f t="shared" si="8"/>
        <v>12.08086423</v>
      </c>
      <c r="AC33" s="330">
        <f t="shared" si="9"/>
        <v>3.0053239500000002</v>
      </c>
    </row>
    <row r="34" spans="1:31" x14ac:dyDescent="0.25">
      <c r="A34" s="244" t="s">
        <v>424</v>
      </c>
      <c r="B34" s="248" t="s">
        <v>425</v>
      </c>
      <c r="C34" s="246">
        <v>0</v>
      </c>
      <c r="D34" s="246">
        <v>0</v>
      </c>
      <c r="E34" s="249">
        <f t="shared" si="16"/>
        <v>0</v>
      </c>
      <c r="F34" s="249">
        <f t="shared" si="7"/>
        <v>0</v>
      </c>
      <c r="G34" s="250">
        <v>0</v>
      </c>
      <c r="H34" s="250">
        <v>0</v>
      </c>
      <c r="I34" s="250">
        <v>0</v>
      </c>
      <c r="J34" s="250">
        <v>0</v>
      </c>
      <c r="K34" s="250">
        <v>0</v>
      </c>
      <c r="L34" s="250">
        <v>0</v>
      </c>
      <c r="M34" s="250">
        <v>0</v>
      </c>
      <c r="N34" s="250">
        <v>0</v>
      </c>
      <c r="O34" s="250">
        <v>0</v>
      </c>
      <c r="P34" s="250">
        <v>0</v>
      </c>
      <c r="Q34" s="250">
        <v>0</v>
      </c>
      <c r="R34" s="250">
        <v>0</v>
      </c>
      <c r="S34" s="250">
        <v>0</v>
      </c>
      <c r="T34" s="250">
        <v>0</v>
      </c>
      <c r="U34" s="250">
        <v>0</v>
      </c>
      <c r="V34" s="250">
        <v>0</v>
      </c>
      <c r="W34" s="250">
        <v>0</v>
      </c>
      <c r="X34" s="250">
        <v>0</v>
      </c>
      <c r="Y34" s="250">
        <v>0</v>
      </c>
      <c r="Z34" s="250">
        <v>0</v>
      </c>
      <c r="AA34" s="250">
        <v>0</v>
      </c>
      <c r="AB34" s="329">
        <f t="shared" si="8"/>
        <v>0</v>
      </c>
      <c r="AC34" s="330">
        <f t="shared" si="9"/>
        <v>0</v>
      </c>
    </row>
    <row r="35" spans="1:31" s="253" customFormat="1" ht="31.5" x14ac:dyDescent="0.25">
      <c r="A35" s="244" t="s">
        <v>20</v>
      </c>
      <c r="B35" s="245" t="s">
        <v>426</v>
      </c>
      <c r="C35" s="246">
        <v>0</v>
      </c>
      <c r="D35" s="246">
        <v>0</v>
      </c>
      <c r="E35" s="249">
        <f t="shared" si="16"/>
        <v>0</v>
      </c>
      <c r="F35" s="249">
        <f t="shared" si="7"/>
        <v>0</v>
      </c>
      <c r="G35" s="246">
        <v>0</v>
      </c>
      <c r="H35" s="246">
        <v>0</v>
      </c>
      <c r="I35" s="246">
        <v>0</v>
      </c>
      <c r="J35" s="254">
        <v>0</v>
      </c>
      <c r="K35" s="246">
        <v>0</v>
      </c>
      <c r="L35" s="246">
        <v>0</v>
      </c>
      <c r="M35" s="246">
        <v>0</v>
      </c>
      <c r="N35" s="246">
        <v>0</v>
      </c>
      <c r="O35" s="246">
        <v>0</v>
      </c>
      <c r="P35" s="246">
        <v>0</v>
      </c>
      <c r="Q35" s="246">
        <v>0</v>
      </c>
      <c r="R35" s="246">
        <v>0</v>
      </c>
      <c r="S35" s="246">
        <v>0</v>
      </c>
      <c r="T35" s="246">
        <v>0</v>
      </c>
      <c r="U35" s="246">
        <v>0</v>
      </c>
      <c r="V35" s="254">
        <v>0</v>
      </c>
      <c r="W35" s="246">
        <v>0</v>
      </c>
      <c r="X35" s="246">
        <v>0</v>
      </c>
      <c r="Y35" s="246">
        <v>0</v>
      </c>
      <c r="Z35" s="246">
        <v>0</v>
      </c>
      <c r="AA35" s="246">
        <v>0</v>
      </c>
      <c r="AB35" s="329">
        <f t="shared" si="8"/>
        <v>0</v>
      </c>
      <c r="AC35" s="330">
        <f t="shared" si="9"/>
        <v>0</v>
      </c>
      <c r="AD35" s="221"/>
      <c r="AE35" s="221"/>
    </row>
    <row r="36" spans="1:31" ht="31.5" x14ac:dyDescent="0.25">
      <c r="A36" s="247" t="s">
        <v>427</v>
      </c>
      <c r="B36" s="255" t="s">
        <v>428</v>
      </c>
      <c r="C36" s="256">
        <v>0</v>
      </c>
      <c r="D36" s="246">
        <v>0</v>
      </c>
      <c r="E36" s="249">
        <f t="shared" si="16"/>
        <v>0</v>
      </c>
      <c r="F36" s="249">
        <f t="shared" si="7"/>
        <v>0</v>
      </c>
      <c r="G36" s="250">
        <v>0</v>
      </c>
      <c r="H36" s="250">
        <v>0</v>
      </c>
      <c r="I36" s="250">
        <v>0</v>
      </c>
      <c r="J36" s="250">
        <v>0</v>
      </c>
      <c r="K36" s="250">
        <v>0</v>
      </c>
      <c r="L36" s="250">
        <v>0</v>
      </c>
      <c r="M36" s="250">
        <v>0</v>
      </c>
      <c r="N36" s="250">
        <v>0</v>
      </c>
      <c r="O36" s="250">
        <v>0</v>
      </c>
      <c r="P36" s="250">
        <v>0</v>
      </c>
      <c r="Q36" s="250">
        <v>0</v>
      </c>
      <c r="R36" s="250">
        <v>0</v>
      </c>
      <c r="S36" s="250">
        <v>0</v>
      </c>
      <c r="T36" s="250">
        <v>0</v>
      </c>
      <c r="U36" s="250">
        <v>0</v>
      </c>
      <c r="V36" s="250">
        <v>0</v>
      </c>
      <c r="W36" s="250">
        <v>0</v>
      </c>
      <c r="X36" s="250">
        <v>0</v>
      </c>
      <c r="Y36" s="250">
        <v>0</v>
      </c>
      <c r="Z36" s="250">
        <v>0</v>
      </c>
      <c r="AA36" s="250">
        <v>0</v>
      </c>
      <c r="AB36" s="329">
        <f t="shared" si="8"/>
        <v>0</v>
      </c>
      <c r="AC36" s="330">
        <f t="shared" si="9"/>
        <v>0</v>
      </c>
    </row>
    <row r="37" spans="1:31" x14ac:dyDescent="0.25">
      <c r="A37" s="247" t="s">
        <v>429</v>
      </c>
      <c r="B37" s="255" t="s">
        <v>430</v>
      </c>
      <c r="C37" s="256">
        <v>0</v>
      </c>
      <c r="D37" s="246">
        <v>0</v>
      </c>
      <c r="E37" s="249">
        <f t="shared" si="16"/>
        <v>0</v>
      </c>
      <c r="F37" s="249">
        <f t="shared" si="7"/>
        <v>0</v>
      </c>
      <c r="G37" s="250">
        <v>0</v>
      </c>
      <c r="H37" s="250">
        <v>0</v>
      </c>
      <c r="I37" s="250">
        <v>0</v>
      </c>
      <c r="J37" s="251">
        <v>0</v>
      </c>
      <c r="K37" s="250">
        <v>0</v>
      </c>
      <c r="L37" s="250">
        <v>0</v>
      </c>
      <c r="M37" s="250">
        <v>0</v>
      </c>
      <c r="N37" s="250">
        <v>0</v>
      </c>
      <c r="O37" s="250">
        <v>0</v>
      </c>
      <c r="P37" s="250">
        <v>0</v>
      </c>
      <c r="Q37" s="250">
        <v>0</v>
      </c>
      <c r="R37" s="250">
        <v>0</v>
      </c>
      <c r="S37" s="250">
        <v>0</v>
      </c>
      <c r="T37" s="250">
        <v>0</v>
      </c>
      <c r="U37" s="250">
        <v>0</v>
      </c>
      <c r="V37" s="251">
        <v>0</v>
      </c>
      <c r="W37" s="250">
        <v>0</v>
      </c>
      <c r="X37" s="250">
        <v>0</v>
      </c>
      <c r="Y37" s="250">
        <v>0</v>
      </c>
      <c r="Z37" s="250">
        <v>0</v>
      </c>
      <c r="AA37" s="250">
        <v>0</v>
      </c>
      <c r="AB37" s="329">
        <f t="shared" si="8"/>
        <v>0</v>
      </c>
      <c r="AC37" s="330">
        <f t="shared" si="9"/>
        <v>0</v>
      </c>
    </row>
    <row r="38" spans="1:31" x14ac:dyDescent="0.25">
      <c r="A38" s="247" t="s">
        <v>431</v>
      </c>
      <c r="B38" s="255" t="s">
        <v>432</v>
      </c>
      <c r="C38" s="256">
        <v>0</v>
      </c>
      <c r="D38" s="246">
        <v>0</v>
      </c>
      <c r="E38" s="249">
        <f t="shared" si="16"/>
        <v>0</v>
      </c>
      <c r="F38" s="249">
        <f t="shared" si="7"/>
        <v>0</v>
      </c>
      <c r="G38" s="250">
        <v>0</v>
      </c>
      <c r="H38" s="250">
        <v>0</v>
      </c>
      <c r="I38" s="250">
        <v>0</v>
      </c>
      <c r="J38" s="250">
        <v>0</v>
      </c>
      <c r="K38" s="250">
        <v>0</v>
      </c>
      <c r="L38" s="250">
        <v>0</v>
      </c>
      <c r="M38" s="250">
        <v>0</v>
      </c>
      <c r="N38" s="250">
        <v>0</v>
      </c>
      <c r="O38" s="250">
        <v>0</v>
      </c>
      <c r="P38" s="250">
        <v>0</v>
      </c>
      <c r="Q38" s="250">
        <v>0</v>
      </c>
      <c r="R38" s="250">
        <v>0</v>
      </c>
      <c r="S38" s="250">
        <v>0</v>
      </c>
      <c r="T38" s="250">
        <v>0</v>
      </c>
      <c r="U38" s="250">
        <v>0</v>
      </c>
      <c r="V38" s="250">
        <v>0</v>
      </c>
      <c r="W38" s="250">
        <v>0</v>
      </c>
      <c r="X38" s="250">
        <v>0</v>
      </c>
      <c r="Y38" s="250">
        <v>0</v>
      </c>
      <c r="Z38" s="250">
        <v>0</v>
      </c>
      <c r="AA38" s="250">
        <v>0</v>
      </c>
      <c r="AB38" s="329">
        <f t="shared" si="8"/>
        <v>0</v>
      </c>
      <c r="AC38" s="330">
        <f t="shared" si="9"/>
        <v>0</v>
      </c>
    </row>
    <row r="39" spans="1:31" ht="31.5" x14ac:dyDescent="0.25">
      <c r="A39" s="247" t="s">
        <v>433</v>
      </c>
      <c r="B39" s="248" t="s">
        <v>434</v>
      </c>
      <c r="C39" s="246">
        <v>0</v>
      </c>
      <c r="D39" s="246">
        <v>0</v>
      </c>
      <c r="E39" s="249">
        <f t="shared" si="16"/>
        <v>0</v>
      </c>
      <c r="F39" s="249">
        <f t="shared" si="7"/>
        <v>0</v>
      </c>
      <c r="G39" s="250">
        <v>0</v>
      </c>
      <c r="H39" s="250">
        <v>0</v>
      </c>
      <c r="I39" s="250">
        <v>0</v>
      </c>
      <c r="J39" s="250">
        <v>0</v>
      </c>
      <c r="K39" s="250">
        <v>0</v>
      </c>
      <c r="L39" s="250">
        <v>0</v>
      </c>
      <c r="M39" s="250">
        <v>0</v>
      </c>
      <c r="N39" s="250">
        <v>0</v>
      </c>
      <c r="O39" s="250">
        <v>0</v>
      </c>
      <c r="P39" s="250">
        <v>0</v>
      </c>
      <c r="Q39" s="250">
        <v>0</v>
      </c>
      <c r="R39" s="250">
        <v>0</v>
      </c>
      <c r="S39" s="250">
        <v>0</v>
      </c>
      <c r="T39" s="250">
        <v>0</v>
      </c>
      <c r="U39" s="250">
        <v>0</v>
      </c>
      <c r="V39" s="250">
        <v>0</v>
      </c>
      <c r="W39" s="250">
        <v>0</v>
      </c>
      <c r="X39" s="250">
        <v>0</v>
      </c>
      <c r="Y39" s="250">
        <v>0</v>
      </c>
      <c r="Z39" s="250">
        <v>0</v>
      </c>
      <c r="AA39" s="250">
        <v>0</v>
      </c>
      <c r="AB39" s="329">
        <f t="shared" si="8"/>
        <v>0</v>
      </c>
      <c r="AC39" s="330">
        <f t="shared" si="9"/>
        <v>0</v>
      </c>
    </row>
    <row r="40" spans="1:31" ht="31.5" x14ac:dyDescent="0.25">
      <c r="A40" s="247" t="s">
        <v>435</v>
      </c>
      <c r="B40" s="248" t="s">
        <v>436</v>
      </c>
      <c r="C40" s="246">
        <v>0</v>
      </c>
      <c r="D40" s="246">
        <v>0</v>
      </c>
      <c r="E40" s="249">
        <f t="shared" si="16"/>
        <v>0</v>
      </c>
      <c r="F40" s="249">
        <f t="shared" si="7"/>
        <v>0</v>
      </c>
      <c r="G40" s="250">
        <v>0</v>
      </c>
      <c r="H40" s="250">
        <v>0</v>
      </c>
      <c r="I40" s="250">
        <v>0</v>
      </c>
      <c r="J40" s="250">
        <v>0</v>
      </c>
      <c r="K40" s="250">
        <v>0</v>
      </c>
      <c r="L40" s="250">
        <v>0</v>
      </c>
      <c r="M40" s="250">
        <v>0</v>
      </c>
      <c r="N40" s="250">
        <v>0</v>
      </c>
      <c r="O40" s="250">
        <v>0</v>
      </c>
      <c r="P40" s="250">
        <v>0</v>
      </c>
      <c r="Q40" s="250">
        <v>0</v>
      </c>
      <c r="R40" s="250">
        <v>0</v>
      </c>
      <c r="S40" s="250">
        <v>0</v>
      </c>
      <c r="T40" s="250">
        <v>0</v>
      </c>
      <c r="U40" s="250">
        <v>0</v>
      </c>
      <c r="V40" s="250">
        <v>0</v>
      </c>
      <c r="W40" s="250">
        <v>0</v>
      </c>
      <c r="X40" s="250">
        <v>0</v>
      </c>
      <c r="Y40" s="250">
        <v>0</v>
      </c>
      <c r="Z40" s="250">
        <v>0</v>
      </c>
      <c r="AA40" s="250">
        <v>0</v>
      </c>
      <c r="AB40" s="329">
        <f t="shared" si="8"/>
        <v>0</v>
      </c>
      <c r="AC40" s="330">
        <f t="shared" si="9"/>
        <v>0</v>
      </c>
    </row>
    <row r="41" spans="1:31" x14ac:dyDescent="0.25">
      <c r="A41" s="247" t="s">
        <v>437</v>
      </c>
      <c r="B41" s="248" t="s">
        <v>438</v>
      </c>
      <c r="C41" s="246">
        <v>0</v>
      </c>
      <c r="D41" s="246">
        <v>0</v>
      </c>
      <c r="E41" s="249">
        <f t="shared" si="16"/>
        <v>0</v>
      </c>
      <c r="F41" s="249">
        <f t="shared" si="7"/>
        <v>0</v>
      </c>
      <c r="G41" s="250">
        <v>0</v>
      </c>
      <c r="H41" s="250">
        <v>0</v>
      </c>
      <c r="I41" s="250">
        <v>0</v>
      </c>
      <c r="J41" s="250">
        <v>0</v>
      </c>
      <c r="K41" s="250">
        <v>0</v>
      </c>
      <c r="L41" s="250">
        <v>0</v>
      </c>
      <c r="M41" s="250">
        <v>0</v>
      </c>
      <c r="N41" s="250">
        <v>0</v>
      </c>
      <c r="O41" s="250">
        <v>0</v>
      </c>
      <c r="P41" s="250">
        <v>0</v>
      </c>
      <c r="Q41" s="250">
        <v>0</v>
      </c>
      <c r="R41" s="250">
        <v>0</v>
      </c>
      <c r="S41" s="250">
        <v>0</v>
      </c>
      <c r="T41" s="250">
        <v>0</v>
      </c>
      <c r="U41" s="250">
        <v>0</v>
      </c>
      <c r="V41" s="250">
        <v>0</v>
      </c>
      <c r="W41" s="250">
        <v>0</v>
      </c>
      <c r="X41" s="250">
        <v>0</v>
      </c>
      <c r="Y41" s="250">
        <v>0</v>
      </c>
      <c r="Z41" s="250">
        <v>0</v>
      </c>
      <c r="AA41" s="250">
        <v>0</v>
      </c>
      <c r="AB41" s="329">
        <f t="shared" si="8"/>
        <v>0</v>
      </c>
      <c r="AC41" s="330">
        <f t="shared" si="9"/>
        <v>0</v>
      </c>
    </row>
    <row r="42" spans="1:31" ht="18.75" x14ac:dyDescent="0.25">
      <c r="A42" s="247" t="s">
        <v>439</v>
      </c>
      <c r="B42" s="255" t="s">
        <v>440</v>
      </c>
      <c r="C42" s="256">
        <v>0</v>
      </c>
      <c r="D42" s="246">
        <v>0</v>
      </c>
      <c r="E42" s="249">
        <f t="shared" si="16"/>
        <v>0</v>
      </c>
      <c r="F42" s="249">
        <f t="shared" si="7"/>
        <v>0</v>
      </c>
      <c r="G42" s="250">
        <v>0</v>
      </c>
      <c r="H42" s="250">
        <v>0</v>
      </c>
      <c r="I42" s="250">
        <v>0</v>
      </c>
      <c r="J42" s="250">
        <v>0</v>
      </c>
      <c r="K42" s="250">
        <v>0</v>
      </c>
      <c r="L42" s="250">
        <v>0</v>
      </c>
      <c r="M42" s="250">
        <v>0</v>
      </c>
      <c r="N42" s="250">
        <v>0</v>
      </c>
      <c r="O42" s="250">
        <v>0</v>
      </c>
      <c r="P42" s="250">
        <v>0</v>
      </c>
      <c r="Q42" s="250">
        <v>0</v>
      </c>
      <c r="R42" s="250">
        <v>0</v>
      </c>
      <c r="S42" s="250">
        <v>0</v>
      </c>
      <c r="T42" s="250">
        <v>0</v>
      </c>
      <c r="U42" s="250">
        <v>0</v>
      </c>
      <c r="V42" s="250">
        <v>0</v>
      </c>
      <c r="W42" s="250">
        <v>0</v>
      </c>
      <c r="X42" s="250">
        <v>0</v>
      </c>
      <c r="Y42" s="250">
        <v>0</v>
      </c>
      <c r="Z42" s="250">
        <v>0</v>
      </c>
      <c r="AA42" s="250">
        <v>0</v>
      </c>
      <c r="AB42" s="329">
        <f t="shared" si="8"/>
        <v>0</v>
      </c>
      <c r="AC42" s="330">
        <f t="shared" si="9"/>
        <v>0</v>
      </c>
    </row>
    <row r="43" spans="1:31" s="253" customFormat="1" x14ac:dyDescent="0.25">
      <c r="A43" s="244" t="s">
        <v>23</v>
      </c>
      <c r="B43" s="245" t="s">
        <v>441</v>
      </c>
      <c r="C43" s="246">
        <v>0</v>
      </c>
      <c r="D43" s="246">
        <v>0</v>
      </c>
      <c r="E43" s="249">
        <f t="shared" si="16"/>
        <v>0</v>
      </c>
      <c r="F43" s="249">
        <f t="shared" si="7"/>
        <v>0</v>
      </c>
      <c r="G43" s="246">
        <v>0</v>
      </c>
      <c r="H43" s="246">
        <v>0</v>
      </c>
      <c r="I43" s="246">
        <v>0</v>
      </c>
      <c r="J43" s="254">
        <v>0</v>
      </c>
      <c r="K43" s="246">
        <v>0</v>
      </c>
      <c r="L43" s="246">
        <v>0</v>
      </c>
      <c r="M43" s="246">
        <v>0</v>
      </c>
      <c r="N43" s="246">
        <v>0</v>
      </c>
      <c r="O43" s="246">
        <v>0</v>
      </c>
      <c r="P43" s="246">
        <v>0</v>
      </c>
      <c r="Q43" s="246">
        <v>0</v>
      </c>
      <c r="R43" s="246">
        <v>0</v>
      </c>
      <c r="S43" s="246">
        <v>0</v>
      </c>
      <c r="T43" s="246">
        <v>0</v>
      </c>
      <c r="U43" s="246">
        <v>0</v>
      </c>
      <c r="V43" s="254">
        <v>0</v>
      </c>
      <c r="W43" s="246">
        <v>0</v>
      </c>
      <c r="X43" s="246">
        <v>0</v>
      </c>
      <c r="Y43" s="246">
        <v>0</v>
      </c>
      <c r="Z43" s="246">
        <v>0</v>
      </c>
      <c r="AA43" s="246">
        <v>0</v>
      </c>
      <c r="AB43" s="329">
        <f t="shared" si="8"/>
        <v>0</v>
      </c>
      <c r="AC43" s="330">
        <f t="shared" si="9"/>
        <v>0</v>
      </c>
      <c r="AD43" s="221"/>
      <c r="AE43" s="221"/>
    </row>
    <row r="44" spans="1:31" x14ac:dyDescent="0.25">
      <c r="A44" s="247" t="s">
        <v>442</v>
      </c>
      <c r="B44" s="248" t="s">
        <v>443</v>
      </c>
      <c r="C44" s="246">
        <v>0</v>
      </c>
      <c r="D44" s="246">
        <v>0</v>
      </c>
      <c r="E44" s="249">
        <f t="shared" si="16"/>
        <v>0</v>
      </c>
      <c r="F44" s="249">
        <f t="shared" si="7"/>
        <v>0</v>
      </c>
      <c r="G44" s="250">
        <v>0</v>
      </c>
      <c r="H44" s="250">
        <v>0</v>
      </c>
      <c r="I44" s="250">
        <v>0</v>
      </c>
      <c r="J44" s="250">
        <v>0</v>
      </c>
      <c r="K44" s="250">
        <v>0</v>
      </c>
      <c r="L44" s="250">
        <v>0</v>
      </c>
      <c r="M44" s="250">
        <v>0</v>
      </c>
      <c r="N44" s="250">
        <v>0</v>
      </c>
      <c r="O44" s="250">
        <v>0</v>
      </c>
      <c r="P44" s="250">
        <v>0</v>
      </c>
      <c r="Q44" s="250">
        <v>0</v>
      </c>
      <c r="R44" s="250">
        <v>0</v>
      </c>
      <c r="S44" s="250">
        <v>0</v>
      </c>
      <c r="T44" s="250">
        <v>0</v>
      </c>
      <c r="U44" s="250">
        <v>0</v>
      </c>
      <c r="V44" s="250">
        <v>0</v>
      </c>
      <c r="W44" s="250">
        <v>0</v>
      </c>
      <c r="X44" s="250">
        <v>0</v>
      </c>
      <c r="Y44" s="250">
        <v>0</v>
      </c>
      <c r="Z44" s="250">
        <v>0</v>
      </c>
      <c r="AA44" s="250">
        <v>0</v>
      </c>
      <c r="AB44" s="329">
        <f t="shared" si="8"/>
        <v>0</v>
      </c>
      <c r="AC44" s="330">
        <f t="shared" si="9"/>
        <v>0</v>
      </c>
    </row>
    <row r="45" spans="1:31" x14ac:dyDescent="0.25">
      <c r="A45" s="247" t="s">
        <v>444</v>
      </c>
      <c r="B45" s="248" t="s">
        <v>430</v>
      </c>
      <c r="C45" s="246">
        <v>0</v>
      </c>
      <c r="D45" s="246">
        <v>0</v>
      </c>
      <c r="E45" s="249">
        <f t="shared" si="16"/>
        <v>0</v>
      </c>
      <c r="F45" s="249">
        <f t="shared" si="7"/>
        <v>0</v>
      </c>
      <c r="G45" s="250">
        <v>0</v>
      </c>
      <c r="H45" s="250">
        <v>0</v>
      </c>
      <c r="I45" s="250">
        <v>0</v>
      </c>
      <c r="J45" s="251">
        <v>0</v>
      </c>
      <c r="K45" s="250">
        <v>0</v>
      </c>
      <c r="L45" s="250">
        <v>0</v>
      </c>
      <c r="M45" s="250">
        <v>0</v>
      </c>
      <c r="N45" s="250">
        <v>0</v>
      </c>
      <c r="O45" s="250">
        <v>0</v>
      </c>
      <c r="P45" s="250">
        <v>0</v>
      </c>
      <c r="Q45" s="250">
        <v>0</v>
      </c>
      <c r="R45" s="250">
        <v>0</v>
      </c>
      <c r="S45" s="250">
        <v>0</v>
      </c>
      <c r="T45" s="250">
        <v>0</v>
      </c>
      <c r="U45" s="250">
        <v>0</v>
      </c>
      <c r="V45" s="251">
        <v>0</v>
      </c>
      <c r="W45" s="250">
        <v>0</v>
      </c>
      <c r="X45" s="250">
        <v>0</v>
      </c>
      <c r="Y45" s="250">
        <v>0</v>
      </c>
      <c r="Z45" s="250">
        <v>0</v>
      </c>
      <c r="AA45" s="250">
        <v>0</v>
      </c>
      <c r="AB45" s="329">
        <f t="shared" si="8"/>
        <v>0</v>
      </c>
      <c r="AC45" s="330">
        <f t="shared" si="9"/>
        <v>0</v>
      </c>
    </row>
    <row r="46" spans="1:31" x14ac:dyDescent="0.25">
      <c r="A46" s="247" t="s">
        <v>445</v>
      </c>
      <c r="B46" s="248" t="s">
        <v>432</v>
      </c>
      <c r="C46" s="246">
        <v>0</v>
      </c>
      <c r="D46" s="246">
        <v>0</v>
      </c>
      <c r="E46" s="249">
        <f t="shared" si="16"/>
        <v>0</v>
      </c>
      <c r="F46" s="249">
        <f t="shared" si="7"/>
        <v>0</v>
      </c>
      <c r="G46" s="250">
        <v>0</v>
      </c>
      <c r="H46" s="250">
        <v>0</v>
      </c>
      <c r="I46" s="250">
        <v>0</v>
      </c>
      <c r="J46" s="250">
        <v>0</v>
      </c>
      <c r="K46" s="250">
        <v>0</v>
      </c>
      <c r="L46" s="250">
        <v>0</v>
      </c>
      <c r="M46" s="250">
        <v>0</v>
      </c>
      <c r="N46" s="250">
        <v>0</v>
      </c>
      <c r="O46" s="250">
        <v>0</v>
      </c>
      <c r="P46" s="250">
        <v>0</v>
      </c>
      <c r="Q46" s="250">
        <v>0</v>
      </c>
      <c r="R46" s="250">
        <v>0</v>
      </c>
      <c r="S46" s="250">
        <v>0</v>
      </c>
      <c r="T46" s="250">
        <v>0</v>
      </c>
      <c r="U46" s="250">
        <v>0</v>
      </c>
      <c r="V46" s="250">
        <v>0</v>
      </c>
      <c r="W46" s="250">
        <v>0</v>
      </c>
      <c r="X46" s="250">
        <v>0</v>
      </c>
      <c r="Y46" s="250">
        <v>0</v>
      </c>
      <c r="Z46" s="250">
        <v>0</v>
      </c>
      <c r="AA46" s="250">
        <v>0</v>
      </c>
      <c r="AB46" s="329">
        <f t="shared" si="8"/>
        <v>0</v>
      </c>
      <c r="AC46" s="330">
        <f t="shared" si="9"/>
        <v>0</v>
      </c>
    </row>
    <row r="47" spans="1:31" ht="31.5" x14ac:dyDescent="0.25">
      <c r="A47" s="247" t="s">
        <v>446</v>
      </c>
      <c r="B47" s="248" t="s">
        <v>434</v>
      </c>
      <c r="C47" s="246">
        <v>0</v>
      </c>
      <c r="D47" s="246">
        <v>0</v>
      </c>
      <c r="E47" s="249">
        <f t="shared" si="16"/>
        <v>0</v>
      </c>
      <c r="F47" s="249">
        <f t="shared" si="7"/>
        <v>0</v>
      </c>
      <c r="G47" s="250">
        <v>0</v>
      </c>
      <c r="H47" s="250">
        <v>0</v>
      </c>
      <c r="I47" s="250">
        <v>0</v>
      </c>
      <c r="J47" s="250">
        <v>0</v>
      </c>
      <c r="K47" s="250">
        <v>0</v>
      </c>
      <c r="L47" s="250">
        <v>0</v>
      </c>
      <c r="M47" s="250">
        <v>0</v>
      </c>
      <c r="N47" s="250">
        <v>0</v>
      </c>
      <c r="O47" s="250">
        <v>0</v>
      </c>
      <c r="P47" s="250">
        <v>0</v>
      </c>
      <c r="Q47" s="250">
        <v>0</v>
      </c>
      <c r="R47" s="250">
        <v>0</v>
      </c>
      <c r="S47" s="250">
        <v>0</v>
      </c>
      <c r="T47" s="250">
        <v>0</v>
      </c>
      <c r="U47" s="250">
        <v>0</v>
      </c>
      <c r="V47" s="250">
        <v>0</v>
      </c>
      <c r="W47" s="250">
        <v>0</v>
      </c>
      <c r="X47" s="250">
        <v>0</v>
      </c>
      <c r="Y47" s="250">
        <v>0</v>
      </c>
      <c r="Z47" s="250">
        <v>0</v>
      </c>
      <c r="AA47" s="250">
        <v>0</v>
      </c>
      <c r="AB47" s="329">
        <f t="shared" si="8"/>
        <v>0</v>
      </c>
      <c r="AC47" s="330">
        <f t="shared" si="9"/>
        <v>0</v>
      </c>
    </row>
    <row r="48" spans="1:31" ht="31.5" x14ac:dyDescent="0.25">
      <c r="A48" s="247" t="s">
        <v>447</v>
      </c>
      <c r="B48" s="248" t="s">
        <v>436</v>
      </c>
      <c r="C48" s="246">
        <v>0</v>
      </c>
      <c r="D48" s="246">
        <v>0</v>
      </c>
      <c r="E48" s="249">
        <f t="shared" si="16"/>
        <v>0</v>
      </c>
      <c r="F48" s="249">
        <f t="shared" si="7"/>
        <v>0</v>
      </c>
      <c r="G48" s="250">
        <v>0</v>
      </c>
      <c r="H48" s="250">
        <v>0</v>
      </c>
      <c r="I48" s="250">
        <v>0</v>
      </c>
      <c r="J48" s="250">
        <v>0</v>
      </c>
      <c r="K48" s="250">
        <v>0</v>
      </c>
      <c r="L48" s="250">
        <v>0</v>
      </c>
      <c r="M48" s="250">
        <v>0</v>
      </c>
      <c r="N48" s="250">
        <v>0</v>
      </c>
      <c r="O48" s="250">
        <v>0</v>
      </c>
      <c r="P48" s="250">
        <v>0</v>
      </c>
      <c r="Q48" s="250">
        <v>0</v>
      </c>
      <c r="R48" s="250">
        <v>0</v>
      </c>
      <c r="S48" s="250">
        <v>0</v>
      </c>
      <c r="T48" s="250">
        <v>0</v>
      </c>
      <c r="U48" s="250">
        <v>0</v>
      </c>
      <c r="V48" s="250">
        <v>0</v>
      </c>
      <c r="W48" s="250">
        <v>0</v>
      </c>
      <c r="X48" s="250">
        <v>0</v>
      </c>
      <c r="Y48" s="250">
        <v>0</v>
      </c>
      <c r="Z48" s="250">
        <v>0</v>
      </c>
      <c r="AA48" s="250">
        <v>0</v>
      </c>
      <c r="AB48" s="329">
        <f t="shared" si="8"/>
        <v>0</v>
      </c>
      <c r="AC48" s="330">
        <f t="shared" si="9"/>
        <v>0</v>
      </c>
    </row>
    <row r="49" spans="1:31" x14ac:dyDescent="0.25">
      <c r="A49" s="247" t="s">
        <v>448</v>
      </c>
      <c r="B49" s="248" t="s">
        <v>438</v>
      </c>
      <c r="C49" s="246">
        <v>0</v>
      </c>
      <c r="D49" s="246">
        <v>0</v>
      </c>
      <c r="E49" s="249">
        <f t="shared" si="16"/>
        <v>0</v>
      </c>
      <c r="F49" s="249">
        <f t="shared" si="7"/>
        <v>0</v>
      </c>
      <c r="G49" s="250">
        <v>0</v>
      </c>
      <c r="H49" s="250">
        <v>0</v>
      </c>
      <c r="I49" s="250">
        <v>0</v>
      </c>
      <c r="J49" s="250">
        <v>0</v>
      </c>
      <c r="K49" s="250">
        <v>0</v>
      </c>
      <c r="L49" s="250">
        <v>0</v>
      </c>
      <c r="M49" s="250">
        <v>0</v>
      </c>
      <c r="N49" s="250">
        <v>0</v>
      </c>
      <c r="O49" s="250">
        <v>0</v>
      </c>
      <c r="P49" s="250">
        <v>0</v>
      </c>
      <c r="Q49" s="250">
        <v>0</v>
      </c>
      <c r="R49" s="250">
        <v>0</v>
      </c>
      <c r="S49" s="250">
        <v>0</v>
      </c>
      <c r="T49" s="250">
        <v>0</v>
      </c>
      <c r="U49" s="250">
        <v>0</v>
      </c>
      <c r="V49" s="250">
        <v>0</v>
      </c>
      <c r="W49" s="250">
        <v>0</v>
      </c>
      <c r="X49" s="250">
        <v>0</v>
      </c>
      <c r="Y49" s="250">
        <v>0</v>
      </c>
      <c r="Z49" s="250">
        <v>0</v>
      </c>
      <c r="AA49" s="250">
        <v>0</v>
      </c>
      <c r="AB49" s="329">
        <f t="shared" si="8"/>
        <v>0</v>
      </c>
      <c r="AC49" s="330">
        <f t="shared" si="9"/>
        <v>0</v>
      </c>
    </row>
    <row r="50" spans="1:31" ht="18.75" x14ac:dyDescent="0.25">
      <c r="A50" s="247" t="s">
        <v>449</v>
      </c>
      <c r="B50" s="255" t="s">
        <v>440</v>
      </c>
      <c r="C50" s="246">
        <v>1</v>
      </c>
      <c r="D50" s="246">
        <v>0</v>
      </c>
      <c r="E50" s="249">
        <f t="shared" si="16"/>
        <v>1</v>
      </c>
      <c r="F50" s="249">
        <f t="shared" si="7"/>
        <v>1</v>
      </c>
      <c r="G50" s="250">
        <v>0</v>
      </c>
      <c r="H50" s="250">
        <v>0</v>
      </c>
      <c r="I50" s="250">
        <v>0</v>
      </c>
      <c r="J50" s="250">
        <v>0</v>
      </c>
      <c r="K50" s="250">
        <v>0</v>
      </c>
      <c r="L50" s="250">
        <v>1</v>
      </c>
      <c r="M50" s="250">
        <v>0</v>
      </c>
      <c r="N50" s="250">
        <v>0</v>
      </c>
      <c r="O50" s="250">
        <v>0</v>
      </c>
      <c r="P50" s="250">
        <v>0</v>
      </c>
      <c r="Q50" s="250">
        <v>0</v>
      </c>
      <c r="R50" s="250">
        <v>0</v>
      </c>
      <c r="S50" s="250">
        <v>0</v>
      </c>
      <c r="T50" s="250">
        <v>0</v>
      </c>
      <c r="U50" s="250">
        <v>0</v>
      </c>
      <c r="V50" s="250">
        <v>0</v>
      </c>
      <c r="W50" s="250">
        <v>0</v>
      </c>
      <c r="X50" s="250">
        <v>0</v>
      </c>
      <c r="Y50" s="250">
        <v>0</v>
      </c>
      <c r="Z50" s="250">
        <v>0</v>
      </c>
      <c r="AA50" s="250">
        <v>0</v>
      </c>
      <c r="AB50" s="329">
        <f t="shared" si="8"/>
        <v>1</v>
      </c>
      <c r="AC50" s="330">
        <f t="shared" si="9"/>
        <v>0</v>
      </c>
    </row>
    <row r="51" spans="1:31" s="253" customFormat="1" ht="35.25" customHeight="1" x14ac:dyDescent="0.25">
      <c r="A51" s="244" t="s">
        <v>26</v>
      </c>
      <c r="B51" s="245" t="s">
        <v>450</v>
      </c>
      <c r="C51" s="246">
        <v>0</v>
      </c>
      <c r="D51" s="246">
        <v>0</v>
      </c>
      <c r="E51" s="249">
        <f t="shared" si="16"/>
        <v>0</v>
      </c>
      <c r="F51" s="249">
        <f t="shared" si="7"/>
        <v>0</v>
      </c>
      <c r="G51" s="246">
        <v>0</v>
      </c>
      <c r="H51" s="246">
        <v>0</v>
      </c>
      <c r="I51" s="246">
        <v>0</v>
      </c>
      <c r="J51" s="254">
        <v>0</v>
      </c>
      <c r="K51" s="246">
        <v>0</v>
      </c>
      <c r="L51" s="246">
        <v>0</v>
      </c>
      <c r="M51" s="246">
        <v>0</v>
      </c>
      <c r="N51" s="246">
        <v>0</v>
      </c>
      <c r="O51" s="246">
        <v>0</v>
      </c>
      <c r="P51" s="246">
        <v>0</v>
      </c>
      <c r="Q51" s="246">
        <v>0</v>
      </c>
      <c r="R51" s="246">
        <v>0</v>
      </c>
      <c r="S51" s="246">
        <v>0</v>
      </c>
      <c r="T51" s="246">
        <v>0</v>
      </c>
      <c r="U51" s="246">
        <v>0</v>
      </c>
      <c r="V51" s="254">
        <v>0</v>
      </c>
      <c r="W51" s="246">
        <v>0</v>
      </c>
      <c r="X51" s="246">
        <v>0</v>
      </c>
      <c r="Y51" s="246">
        <v>0</v>
      </c>
      <c r="Z51" s="246">
        <v>0</v>
      </c>
      <c r="AA51" s="246">
        <v>0</v>
      </c>
      <c r="AB51" s="329">
        <f t="shared" si="8"/>
        <v>0</v>
      </c>
      <c r="AC51" s="330">
        <f t="shared" si="9"/>
        <v>0</v>
      </c>
      <c r="AD51" s="221"/>
      <c r="AE51" s="221"/>
    </row>
    <row r="52" spans="1:31" x14ac:dyDescent="0.25">
      <c r="A52" s="247" t="s">
        <v>451</v>
      </c>
      <c r="B52" s="248" t="s">
        <v>452</v>
      </c>
      <c r="C52" s="246">
        <v>0</v>
      </c>
      <c r="D52" s="246">
        <v>0</v>
      </c>
      <c r="E52" s="249">
        <f t="shared" si="16"/>
        <v>0</v>
      </c>
      <c r="F52" s="249">
        <f t="shared" si="7"/>
        <v>0</v>
      </c>
      <c r="G52" s="250">
        <v>0</v>
      </c>
      <c r="H52" s="250">
        <v>0</v>
      </c>
      <c r="I52" s="250">
        <v>0</v>
      </c>
      <c r="J52" s="250">
        <v>0</v>
      </c>
      <c r="K52" s="250">
        <v>0</v>
      </c>
      <c r="L52" s="250">
        <v>0</v>
      </c>
      <c r="M52" s="250">
        <v>0</v>
      </c>
      <c r="N52" s="250">
        <v>0</v>
      </c>
      <c r="O52" s="250">
        <v>0</v>
      </c>
      <c r="P52" s="250">
        <v>0</v>
      </c>
      <c r="Q52" s="250">
        <v>0</v>
      </c>
      <c r="R52" s="250">
        <v>0</v>
      </c>
      <c r="S52" s="250">
        <v>0</v>
      </c>
      <c r="T52" s="250">
        <v>0</v>
      </c>
      <c r="U52" s="250">
        <v>0</v>
      </c>
      <c r="V52" s="250">
        <v>0</v>
      </c>
      <c r="W52" s="250">
        <v>0</v>
      </c>
      <c r="X52" s="250">
        <v>0</v>
      </c>
      <c r="Y52" s="250">
        <v>0</v>
      </c>
      <c r="Z52" s="250">
        <v>0</v>
      </c>
      <c r="AA52" s="250">
        <v>0</v>
      </c>
      <c r="AB52" s="329">
        <f t="shared" si="8"/>
        <v>0</v>
      </c>
      <c r="AC52" s="330">
        <f t="shared" si="9"/>
        <v>0</v>
      </c>
    </row>
    <row r="53" spans="1:31" x14ac:dyDescent="0.25">
      <c r="A53" s="247" t="s">
        <v>453</v>
      </c>
      <c r="B53" s="248" t="s">
        <v>454</v>
      </c>
      <c r="C53" s="246">
        <v>0</v>
      </c>
      <c r="D53" s="246">
        <v>0</v>
      </c>
      <c r="E53" s="249">
        <f t="shared" si="16"/>
        <v>0</v>
      </c>
      <c r="F53" s="249">
        <f t="shared" si="7"/>
        <v>0</v>
      </c>
      <c r="G53" s="250">
        <v>0</v>
      </c>
      <c r="H53" s="250">
        <v>0</v>
      </c>
      <c r="I53" s="250">
        <v>0</v>
      </c>
      <c r="J53" s="251">
        <v>0</v>
      </c>
      <c r="K53" s="250">
        <v>0</v>
      </c>
      <c r="L53" s="250">
        <v>0</v>
      </c>
      <c r="M53" s="250">
        <v>0</v>
      </c>
      <c r="N53" s="250">
        <v>0</v>
      </c>
      <c r="O53" s="250">
        <v>0</v>
      </c>
      <c r="P53" s="250">
        <v>0</v>
      </c>
      <c r="Q53" s="250">
        <v>0</v>
      </c>
      <c r="R53" s="250">
        <v>0</v>
      </c>
      <c r="S53" s="250">
        <v>0</v>
      </c>
      <c r="T53" s="250">
        <v>0</v>
      </c>
      <c r="U53" s="250">
        <v>0</v>
      </c>
      <c r="V53" s="251">
        <v>0</v>
      </c>
      <c r="W53" s="250">
        <v>0</v>
      </c>
      <c r="X53" s="250">
        <v>0</v>
      </c>
      <c r="Y53" s="250">
        <v>0</v>
      </c>
      <c r="Z53" s="250">
        <v>0</v>
      </c>
      <c r="AA53" s="250">
        <v>0</v>
      </c>
      <c r="AB53" s="329">
        <f t="shared" si="8"/>
        <v>0</v>
      </c>
      <c r="AC53" s="330">
        <f t="shared" si="9"/>
        <v>0</v>
      </c>
    </row>
    <row r="54" spans="1:31" x14ac:dyDescent="0.25">
      <c r="A54" s="247" t="s">
        <v>455</v>
      </c>
      <c r="B54" s="255" t="s">
        <v>456</v>
      </c>
      <c r="C54" s="256">
        <v>0</v>
      </c>
      <c r="D54" s="246">
        <v>0</v>
      </c>
      <c r="E54" s="249">
        <f t="shared" si="16"/>
        <v>0</v>
      </c>
      <c r="F54" s="249">
        <f t="shared" si="7"/>
        <v>0</v>
      </c>
      <c r="G54" s="250">
        <v>0</v>
      </c>
      <c r="H54" s="250">
        <v>0</v>
      </c>
      <c r="I54" s="250">
        <v>0</v>
      </c>
      <c r="J54" s="250">
        <v>0</v>
      </c>
      <c r="K54" s="250">
        <v>0</v>
      </c>
      <c r="L54" s="250">
        <v>0</v>
      </c>
      <c r="M54" s="250">
        <v>0</v>
      </c>
      <c r="N54" s="250">
        <v>0</v>
      </c>
      <c r="O54" s="250">
        <v>0</v>
      </c>
      <c r="P54" s="250">
        <v>0</v>
      </c>
      <c r="Q54" s="250">
        <v>0</v>
      </c>
      <c r="R54" s="250">
        <v>0</v>
      </c>
      <c r="S54" s="250">
        <v>0</v>
      </c>
      <c r="T54" s="250">
        <v>0</v>
      </c>
      <c r="U54" s="250">
        <v>0</v>
      </c>
      <c r="V54" s="250">
        <v>0</v>
      </c>
      <c r="W54" s="250">
        <v>0</v>
      </c>
      <c r="X54" s="250">
        <v>0</v>
      </c>
      <c r="Y54" s="250">
        <v>0</v>
      </c>
      <c r="Z54" s="250">
        <v>0</v>
      </c>
      <c r="AA54" s="250">
        <v>0</v>
      </c>
      <c r="AB54" s="329">
        <f t="shared" si="8"/>
        <v>0</v>
      </c>
      <c r="AC54" s="330">
        <f t="shared" si="9"/>
        <v>0</v>
      </c>
    </row>
    <row r="55" spans="1:31" x14ac:dyDescent="0.25">
      <c r="A55" s="247" t="s">
        <v>457</v>
      </c>
      <c r="B55" s="255" t="s">
        <v>458</v>
      </c>
      <c r="C55" s="256">
        <v>0</v>
      </c>
      <c r="D55" s="246">
        <v>0</v>
      </c>
      <c r="E55" s="249">
        <f t="shared" si="16"/>
        <v>0</v>
      </c>
      <c r="F55" s="249">
        <f t="shared" si="7"/>
        <v>0</v>
      </c>
      <c r="G55" s="250">
        <v>0</v>
      </c>
      <c r="H55" s="250">
        <v>0</v>
      </c>
      <c r="I55" s="250">
        <v>0</v>
      </c>
      <c r="J55" s="250">
        <v>0</v>
      </c>
      <c r="K55" s="250">
        <v>0</v>
      </c>
      <c r="L55" s="250">
        <v>0</v>
      </c>
      <c r="M55" s="250">
        <v>0</v>
      </c>
      <c r="N55" s="250">
        <v>0</v>
      </c>
      <c r="O55" s="250">
        <v>0</v>
      </c>
      <c r="P55" s="250">
        <v>0</v>
      </c>
      <c r="Q55" s="250">
        <v>0</v>
      </c>
      <c r="R55" s="250">
        <v>0</v>
      </c>
      <c r="S55" s="250">
        <v>0</v>
      </c>
      <c r="T55" s="250">
        <v>0</v>
      </c>
      <c r="U55" s="250">
        <v>0</v>
      </c>
      <c r="V55" s="250">
        <v>0</v>
      </c>
      <c r="W55" s="250">
        <v>0</v>
      </c>
      <c r="X55" s="250">
        <v>0</v>
      </c>
      <c r="Y55" s="250">
        <v>0</v>
      </c>
      <c r="Z55" s="250">
        <v>0</v>
      </c>
      <c r="AA55" s="250">
        <v>0</v>
      </c>
      <c r="AB55" s="329">
        <f t="shared" si="8"/>
        <v>0</v>
      </c>
      <c r="AC55" s="330">
        <f t="shared" si="9"/>
        <v>0</v>
      </c>
    </row>
    <row r="56" spans="1:31" x14ac:dyDescent="0.25">
      <c r="A56" s="247" t="s">
        <v>459</v>
      </c>
      <c r="B56" s="255" t="s">
        <v>460</v>
      </c>
      <c r="C56" s="256">
        <v>0</v>
      </c>
      <c r="D56" s="246">
        <v>0</v>
      </c>
      <c r="E56" s="249">
        <f t="shared" si="16"/>
        <v>0</v>
      </c>
      <c r="F56" s="249">
        <f t="shared" si="7"/>
        <v>0</v>
      </c>
      <c r="G56" s="250">
        <v>0</v>
      </c>
      <c r="H56" s="250">
        <v>0</v>
      </c>
      <c r="I56" s="250">
        <v>0</v>
      </c>
      <c r="J56" s="250">
        <v>0</v>
      </c>
      <c r="K56" s="250">
        <v>0</v>
      </c>
      <c r="L56" s="250">
        <v>0</v>
      </c>
      <c r="M56" s="250">
        <v>0</v>
      </c>
      <c r="N56" s="250">
        <v>0</v>
      </c>
      <c r="O56" s="250">
        <v>0</v>
      </c>
      <c r="P56" s="250">
        <v>0</v>
      </c>
      <c r="Q56" s="250">
        <v>0</v>
      </c>
      <c r="R56" s="250">
        <v>0</v>
      </c>
      <c r="S56" s="250">
        <v>0</v>
      </c>
      <c r="T56" s="250">
        <v>0</v>
      </c>
      <c r="U56" s="250">
        <v>0</v>
      </c>
      <c r="V56" s="250">
        <v>0</v>
      </c>
      <c r="W56" s="250">
        <v>0</v>
      </c>
      <c r="X56" s="250">
        <v>0</v>
      </c>
      <c r="Y56" s="250">
        <v>0</v>
      </c>
      <c r="Z56" s="250">
        <v>0</v>
      </c>
      <c r="AA56" s="250">
        <v>0</v>
      </c>
      <c r="AB56" s="329">
        <f t="shared" si="8"/>
        <v>0</v>
      </c>
      <c r="AC56" s="330">
        <f t="shared" si="9"/>
        <v>0</v>
      </c>
    </row>
    <row r="57" spans="1:31" ht="18.75" x14ac:dyDescent="0.25">
      <c r="A57" s="247" t="s">
        <v>461</v>
      </c>
      <c r="B57" s="255" t="s">
        <v>440</v>
      </c>
      <c r="C57" s="256">
        <f>C50</f>
        <v>1</v>
      </c>
      <c r="D57" s="246">
        <v>0</v>
      </c>
      <c r="E57" s="249">
        <f t="shared" si="16"/>
        <v>1</v>
      </c>
      <c r="F57" s="249">
        <f t="shared" si="7"/>
        <v>1</v>
      </c>
      <c r="G57" s="250">
        <v>0</v>
      </c>
      <c r="H57" s="250">
        <v>0</v>
      </c>
      <c r="I57" s="250">
        <v>0</v>
      </c>
      <c r="J57" s="250">
        <v>0</v>
      </c>
      <c r="K57" s="250">
        <v>0</v>
      </c>
      <c r="L57" s="250">
        <v>1</v>
      </c>
      <c r="M57" s="250">
        <v>0</v>
      </c>
      <c r="N57" s="250">
        <v>0</v>
      </c>
      <c r="O57" s="250">
        <v>0</v>
      </c>
      <c r="P57" s="250">
        <v>0</v>
      </c>
      <c r="Q57" s="250">
        <v>0</v>
      </c>
      <c r="R57" s="250">
        <v>0</v>
      </c>
      <c r="S57" s="250">
        <v>0</v>
      </c>
      <c r="T57" s="250">
        <v>0</v>
      </c>
      <c r="U57" s="250">
        <v>0</v>
      </c>
      <c r="V57" s="250">
        <v>0</v>
      </c>
      <c r="W57" s="250">
        <v>0</v>
      </c>
      <c r="X57" s="250">
        <v>0</v>
      </c>
      <c r="Y57" s="250">
        <v>0</v>
      </c>
      <c r="Z57" s="250">
        <v>0</v>
      </c>
      <c r="AA57" s="250">
        <v>0</v>
      </c>
      <c r="AB57" s="329">
        <f t="shared" si="8"/>
        <v>1</v>
      </c>
      <c r="AC57" s="330">
        <f t="shared" si="9"/>
        <v>0</v>
      </c>
    </row>
    <row r="58" spans="1:31" s="253" customFormat="1" ht="36.75" customHeight="1" x14ac:dyDescent="0.25">
      <c r="A58" s="244" t="s">
        <v>29</v>
      </c>
      <c r="B58" s="257" t="s">
        <v>462</v>
      </c>
      <c r="C58" s="256">
        <f>C30</f>
        <v>24.96871453</v>
      </c>
      <c r="D58" s="246">
        <v>0</v>
      </c>
      <c r="E58" s="249">
        <f t="shared" si="16"/>
        <v>24.96871453</v>
      </c>
      <c r="F58" s="249">
        <f t="shared" si="7"/>
        <v>24.96871453</v>
      </c>
      <c r="G58" s="246">
        <v>0</v>
      </c>
      <c r="H58" s="246">
        <v>0</v>
      </c>
      <c r="I58" s="246">
        <v>0</v>
      </c>
      <c r="J58" s="254">
        <v>0</v>
      </c>
      <c r="K58" s="246">
        <v>0</v>
      </c>
      <c r="L58" s="246">
        <v>24.96871453</v>
      </c>
      <c r="M58" s="246">
        <v>0</v>
      </c>
      <c r="N58" s="246">
        <v>0</v>
      </c>
      <c r="O58" s="246">
        <v>0</v>
      </c>
      <c r="P58" s="246">
        <v>0</v>
      </c>
      <c r="Q58" s="246">
        <v>0</v>
      </c>
      <c r="R58" s="246">
        <v>0</v>
      </c>
      <c r="S58" s="246">
        <v>0</v>
      </c>
      <c r="T58" s="246">
        <v>0</v>
      </c>
      <c r="U58" s="246">
        <v>0</v>
      </c>
      <c r="V58" s="254">
        <v>0</v>
      </c>
      <c r="W58" s="246">
        <v>0</v>
      </c>
      <c r="X58" s="246">
        <v>0</v>
      </c>
      <c r="Y58" s="246">
        <v>0</v>
      </c>
      <c r="Z58" s="246">
        <v>0</v>
      </c>
      <c r="AA58" s="246">
        <v>0</v>
      </c>
      <c r="AB58" s="329">
        <f t="shared" si="8"/>
        <v>24.96871453</v>
      </c>
      <c r="AC58" s="330">
        <f t="shared" si="9"/>
        <v>0</v>
      </c>
      <c r="AD58" s="221"/>
      <c r="AE58" s="221"/>
    </row>
    <row r="59" spans="1:31" s="253" customFormat="1" x14ac:dyDescent="0.25">
      <c r="A59" s="244" t="s">
        <v>32</v>
      </c>
      <c r="B59" s="245" t="s">
        <v>463</v>
      </c>
      <c r="C59" s="246">
        <v>0</v>
      </c>
      <c r="D59" s="246">
        <v>0</v>
      </c>
      <c r="E59" s="249">
        <f t="shared" si="16"/>
        <v>0</v>
      </c>
      <c r="F59" s="249">
        <f t="shared" si="7"/>
        <v>0</v>
      </c>
      <c r="G59" s="246">
        <v>0</v>
      </c>
      <c r="H59" s="246">
        <v>0</v>
      </c>
      <c r="I59" s="246">
        <v>0</v>
      </c>
      <c r="J59" s="254">
        <v>0</v>
      </c>
      <c r="K59" s="246">
        <v>0</v>
      </c>
      <c r="L59" s="246">
        <v>0</v>
      </c>
      <c r="M59" s="246">
        <v>0</v>
      </c>
      <c r="N59" s="246">
        <v>0</v>
      </c>
      <c r="O59" s="246">
        <v>0</v>
      </c>
      <c r="P59" s="246">
        <v>0</v>
      </c>
      <c r="Q59" s="246">
        <v>0</v>
      </c>
      <c r="R59" s="246">
        <v>0</v>
      </c>
      <c r="S59" s="246">
        <v>0</v>
      </c>
      <c r="T59" s="246">
        <v>0</v>
      </c>
      <c r="U59" s="246">
        <v>0</v>
      </c>
      <c r="V59" s="254">
        <v>0</v>
      </c>
      <c r="W59" s="246">
        <v>0</v>
      </c>
      <c r="X59" s="246">
        <v>0</v>
      </c>
      <c r="Y59" s="246">
        <v>0</v>
      </c>
      <c r="Z59" s="246">
        <v>0</v>
      </c>
      <c r="AA59" s="246">
        <v>0</v>
      </c>
      <c r="AB59" s="329">
        <f t="shared" si="8"/>
        <v>0</v>
      </c>
      <c r="AC59" s="330">
        <f t="shared" si="9"/>
        <v>0</v>
      </c>
      <c r="AD59" s="221"/>
      <c r="AE59" s="221"/>
    </row>
    <row r="60" spans="1:31" x14ac:dyDescent="0.25">
      <c r="A60" s="247" t="s">
        <v>464</v>
      </c>
      <c r="B60" s="258" t="s">
        <v>443</v>
      </c>
      <c r="C60" s="259">
        <v>0</v>
      </c>
      <c r="D60" s="246">
        <v>0</v>
      </c>
      <c r="E60" s="249">
        <f t="shared" si="16"/>
        <v>0</v>
      </c>
      <c r="F60" s="249">
        <f t="shared" si="7"/>
        <v>0</v>
      </c>
      <c r="G60" s="250">
        <v>0</v>
      </c>
      <c r="H60" s="250">
        <v>0</v>
      </c>
      <c r="I60" s="250">
        <v>0</v>
      </c>
      <c r="J60" s="250">
        <v>0</v>
      </c>
      <c r="K60" s="250">
        <v>0</v>
      </c>
      <c r="L60" s="250">
        <v>0</v>
      </c>
      <c r="M60" s="250">
        <v>0</v>
      </c>
      <c r="N60" s="250">
        <v>0</v>
      </c>
      <c r="O60" s="250">
        <v>0</v>
      </c>
      <c r="P60" s="250">
        <v>0</v>
      </c>
      <c r="Q60" s="250">
        <v>0</v>
      </c>
      <c r="R60" s="250">
        <v>0</v>
      </c>
      <c r="S60" s="250">
        <v>0</v>
      </c>
      <c r="T60" s="250">
        <v>0</v>
      </c>
      <c r="U60" s="250">
        <v>0</v>
      </c>
      <c r="V60" s="250">
        <v>0</v>
      </c>
      <c r="W60" s="250">
        <v>0</v>
      </c>
      <c r="X60" s="250">
        <v>0</v>
      </c>
      <c r="Y60" s="250">
        <v>0</v>
      </c>
      <c r="Z60" s="250">
        <v>0</v>
      </c>
      <c r="AA60" s="250">
        <v>0</v>
      </c>
      <c r="AB60" s="329">
        <f t="shared" si="8"/>
        <v>0</v>
      </c>
      <c r="AC60" s="330">
        <f t="shared" si="9"/>
        <v>0</v>
      </c>
    </row>
    <row r="61" spans="1:31" x14ac:dyDescent="0.25">
      <c r="A61" s="247" t="s">
        <v>465</v>
      </c>
      <c r="B61" s="258" t="s">
        <v>430</v>
      </c>
      <c r="C61" s="259">
        <v>0</v>
      </c>
      <c r="D61" s="246">
        <v>0</v>
      </c>
      <c r="E61" s="249">
        <f t="shared" si="16"/>
        <v>0</v>
      </c>
      <c r="F61" s="249">
        <f t="shared" si="7"/>
        <v>0</v>
      </c>
      <c r="G61" s="250">
        <v>0</v>
      </c>
      <c r="H61" s="250">
        <v>0</v>
      </c>
      <c r="I61" s="250">
        <v>0</v>
      </c>
      <c r="J61" s="250">
        <v>0</v>
      </c>
      <c r="K61" s="250">
        <v>0</v>
      </c>
      <c r="L61" s="250">
        <v>0</v>
      </c>
      <c r="M61" s="250">
        <v>0</v>
      </c>
      <c r="N61" s="250">
        <v>0</v>
      </c>
      <c r="O61" s="250">
        <v>0</v>
      </c>
      <c r="P61" s="250">
        <v>0</v>
      </c>
      <c r="Q61" s="250">
        <v>0</v>
      </c>
      <c r="R61" s="250">
        <v>0</v>
      </c>
      <c r="S61" s="250">
        <v>0</v>
      </c>
      <c r="T61" s="250">
        <v>0</v>
      </c>
      <c r="U61" s="250">
        <v>0</v>
      </c>
      <c r="V61" s="250">
        <v>0</v>
      </c>
      <c r="W61" s="250">
        <v>0</v>
      </c>
      <c r="X61" s="250">
        <v>0</v>
      </c>
      <c r="Y61" s="250">
        <v>0</v>
      </c>
      <c r="Z61" s="250">
        <v>0</v>
      </c>
      <c r="AA61" s="250">
        <v>0</v>
      </c>
      <c r="AB61" s="329">
        <f t="shared" si="8"/>
        <v>0</v>
      </c>
      <c r="AC61" s="330">
        <f t="shared" si="9"/>
        <v>0</v>
      </c>
    </row>
    <row r="62" spans="1:31" x14ac:dyDescent="0.25">
      <c r="A62" s="247" t="s">
        <v>466</v>
      </c>
      <c r="B62" s="258" t="s">
        <v>432</v>
      </c>
      <c r="C62" s="259">
        <v>0</v>
      </c>
      <c r="D62" s="246">
        <v>0</v>
      </c>
      <c r="E62" s="249">
        <f t="shared" si="16"/>
        <v>0</v>
      </c>
      <c r="F62" s="249">
        <f t="shared" si="7"/>
        <v>0</v>
      </c>
      <c r="G62" s="250">
        <v>0</v>
      </c>
      <c r="H62" s="250">
        <v>0</v>
      </c>
      <c r="I62" s="250">
        <v>0</v>
      </c>
      <c r="J62" s="250">
        <v>0</v>
      </c>
      <c r="K62" s="250">
        <v>0</v>
      </c>
      <c r="L62" s="250">
        <v>0</v>
      </c>
      <c r="M62" s="250">
        <v>0</v>
      </c>
      <c r="N62" s="250">
        <v>0</v>
      </c>
      <c r="O62" s="250">
        <v>0</v>
      </c>
      <c r="P62" s="250">
        <v>0</v>
      </c>
      <c r="Q62" s="250">
        <v>0</v>
      </c>
      <c r="R62" s="250">
        <v>0</v>
      </c>
      <c r="S62" s="250">
        <v>0</v>
      </c>
      <c r="T62" s="250">
        <v>0</v>
      </c>
      <c r="U62" s="250">
        <v>0</v>
      </c>
      <c r="V62" s="250">
        <v>0</v>
      </c>
      <c r="W62" s="250">
        <v>0</v>
      </c>
      <c r="X62" s="250">
        <v>0</v>
      </c>
      <c r="Y62" s="250">
        <v>0</v>
      </c>
      <c r="Z62" s="250">
        <v>0</v>
      </c>
      <c r="AA62" s="250">
        <v>0</v>
      </c>
      <c r="AB62" s="329">
        <f t="shared" si="8"/>
        <v>0</v>
      </c>
      <c r="AC62" s="330">
        <f t="shared" si="9"/>
        <v>0</v>
      </c>
    </row>
    <row r="63" spans="1:31" x14ac:dyDescent="0.25">
      <c r="A63" s="247" t="s">
        <v>467</v>
      </c>
      <c r="B63" s="258" t="s">
        <v>468</v>
      </c>
      <c r="C63" s="259">
        <v>0</v>
      </c>
      <c r="D63" s="246">
        <v>0</v>
      </c>
      <c r="E63" s="249">
        <f t="shared" si="16"/>
        <v>0</v>
      </c>
      <c r="F63" s="249">
        <f t="shared" si="7"/>
        <v>0</v>
      </c>
      <c r="G63" s="250">
        <v>0</v>
      </c>
      <c r="H63" s="250">
        <v>0</v>
      </c>
      <c r="I63" s="250">
        <v>0</v>
      </c>
      <c r="J63" s="250">
        <v>0</v>
      </c>
      <c r="K63" s="250">
        <v>0</v>
      </c>
      <c r="L63" s="250">
        <v>0</v>
      </c>
      <c r="M63" s="250">
        <v>0</v>
      </c>
      <c r="N63" s="250">
        <v>0</v>
      </c>
      <c r="O63" s="250">
        <v>0</v>
      </c>
      <c r="P63" s="250">
        <v>0</v>
      </c>
      <c r="Q63" s="250">
        <v>0</v>
      </c>
      <c r="R63" s="250">
        <v>0</v>
      </c>
      <c r="S63" s="250">
        <v>0</v>
      </c>
      <c r="T63" s="250">
        <v>0</v>
      </c>
      <c r="U63" s="250">
        <v>0</v>
      </c>
      <c r="V63" s="250">
        <v>0</v>
      </c>
      <c r="W63" s="250">
        <v>0</v>
      </c>
      <c r="X63" s="250">
        <v>0</v>
      </c>
      <c r="Y63" s="250">
        <v>0</v>
      </c>
      <c r="Z63" s="250">
        <v>0</v>
      </c>
      <c r="AA63" s="250">
        <v>0</v>
      </c>
      <c r="AB63" s="329">
        <f t="shared" si="8"/>
        <v>0</v>
      </c>
      <c r="AC63" s="330">
        <f t="shared" si="9"/>
        <v>0</v>
      </c>
    </row>
    <row r="64" spans="1:31" ht="18.75" x14ac:dyDescent="0.25">
      <c r="A64" s="247" t="s">
        <v>469</v>
      </c>
      <c r="B64" s="255" t="s">
        <v>470</v>
      </c>
      <c r="C64" s="256">
        <v>0</v>
      </c>
      <c r="D64" s="246">
        <v>0</v>
      </c>
      <c r="E64" s="249">
        <f t="shared" si="16"/>
        <v>0</v>
      </c>
      <c r="F64" s="249">
        <f t="shared" si="7"/>
        <v>0</v>
      </c>
      <c r="G64" s="250">
        <v>0</v>
      </c>
      <c r="H64" s="250">
        <v>0</v>
      </c>
      <c r="I64" s="250">
        <v>0</v>
      </c>
      <c r="J64" s="250">
        <v>0</v>
      </c>
      <c r="K64" s="250">
        <v>0</v>
      </c>
      <c r="L64" s="250">
        <v>0</v>
      </c>
      <c r="M64" s="250">
        <v>0</v>
      </c>
      <c r="N64" s="250">
        <v>0</v>
      </c>
      <c r="O64" s="250">
        <v>0</v>
      </c>
      <c r="P64" s="250">
        <v>0</v>
      </c>
      <c r="Q64" s="250">
        <v>0</v>
      </c>
      <c r="R64" s="250">
        <v>0</v>
      </c>
      <c r="S64" s="250">
        <v>0</v>
      </c>
      <c r="T64" s="250">
        <v>0</v>
      </c>
      <c r="U64" s="250">
        <v>0</v>
      </c>
      <c r="V64" s="250">
        <v>0</v>
      </c>
      <c r="W64" s="250">
        <v>0</v>
      </c>
      <c r="X64" s="250">
        <v>0</v>
      </c>
      <c r="Y64" s="250">
        <v>0</v>
      </c>
      <c r="Z64" s="250">
        <v>0</v>
      </c>
      <c r="AA64" s="250">
        <v>0</v>
      </c>
      <c r="AB64" s="329">
        <f t="shared" si="8"/>
        <v>0</v>
      </c>
      <c r="AC64" s="330">
        <f t="shared" si="9"/>
        <v>0</v>
      </c>
    </row>
    <row r="65" spans="1:28" x14ac:dyDescent="0.25">
      <c r="A65" s="260"/>
      <c r="B65" s="261"/>
      <c r="C65" s="261"/>
      <c r="D65" s="261"/>
      <c r="E65" s="261"/>
      <c r="F65" s="261"/>
      <c r="G65" s="261"/>
      <c r="H65" s="261"/>
      <c r="I65" s="261"/>
      <c r="J65" s="261"/>
      <c r="K65" s="261"/>
      <c r="L65" s="261"/>
      <c r="M65" s="261"/>
      <c r="N65" s="261"/>
      <c r="O65" s="261"/>
      <c r="P65" s="261"/>
      <c r="Q65" s="261"/>
      <c r="R65" s="261"/>
      <c r="S65" s="261"/>
      <c r="T65" s="261"/>
      <c r="U65" s="261"/>
      <c r="V65" s="261"/>
      <c r="W65" s="261"/>
      <c r="X65" s="261"/>
      <c r="Y65" s="261"/>
      <c r="Z65" s="261"/>
      <c r="AA65" s="261"/>
    </row>
    <row r="66" spans="1:28" ht="54" customHeight="1" x14ac:dyDescent="0.25">
      <c r="B66" s="416"/>
      <c r="C66" s="416"/>
      <c r="D66" s="416"/>
      <c r="E66" s="416"/>
      <c r="F66" s="416"/>
      <c r="G66" s="416"/>
      <c r="H66" s="416"/>
      <c r="I66" s="416"/>
      <c r="J66" s="416"/>
      <c r="K66" s="416"/>
      <c r="L66" s="416"/>
      <c r="M66" s="416"/>
      <c r="N66" s="416"/>
      <c r="O66" s="416"/>
      <c r="P66" s="416"/>
      <c r="Q66" s="416"/>
      <c r="R66" s="416"/>
      <c r="S66" s="416"/>
      <c r="T66" s="416"/>
      <c r="U66" s="416"/>
      <c r="V66" s="416"/>
      <c r="W66" s="416"/>
      <c r="X66" s="416"/>
      <c r="Y66" s="416"/>
      <c r="Z66" s="224"/>
      <c r="AA66" s="224"/>
      <c r="AB66" s="262"/>
    </row>
    <row r="68" spans="1:28" ht="50.25" customHeight="1" x14ac:dyDescent="0.25">
      <c r="B68" s="416"/>
      <c r="C68" s="416"/>
      <c r="D68" s="416"/>
      <c r="E68" s="416"/>
      <c r="F68" s="416"/>
      <c r="G68" s="416"/>
      <c r="H68" s="416"/>
      <c r="I68" s="416"/>
      <c r="J68" s="416"/>
      <c r="K68" s="416"/>
      <c r="L68" s="416"/>
      <c r="M68" s="416"/>
      <c r="N68" s="416"/>
      <c r="O68" s="416"/>
      <c r="P68" s="416"/>
      <c r="Q68" s="416"/>
      <c r="R68" s="416"/>
      <c r="S68" s="416"/>
      <c r="T68" s="416"/>
      <c r="U68" s="416"/>
      <c r="V68" s="416"/>
      <c r="W68" s="416"/>
      <c r="X68" s="416"/>
      <c r="Y68" s="416"/>
      <c r="Z68" s="224"/>
      <c r="AA68" s="224"/>
    </row>
    <row r="70" spans="1:28" ht="36.75" customHeight="1" x14ac:dyDescent="0.25">
      <c r="B70" s="416"/>
      <c r="C70" s="416"/>
      <c r="D70" s="416"/>
      <c r="E70" s="416"/>
      <c r="F70" s="416"/>
      <c r="G70" s="416"/>
      <c r="H70" s="416"/>
      <c r="I70" s="416"/>
      <c r="J70" s="416"/>
      <c r="K70" s="416"/>
      <c r="L70" s="416"/>
      <c r="M70" s="416"/>
      <c r="N70" s="416"/>
      <c r="O70" s="416"/>
      <c r="P70" s="416"/>
      <c r="Q70" s="416"/>
      <c r="R70" s="416"/>
      <c r="S70" s="416"/>
      <c r="T70" s="416"/>
      <c r="U70" s="416"/>
      <c r="V70" s="416"/>
      <c r="W70" s="416"/>
      <c r="X70" s="416"/>
      <c r="Y70" s="416"/>
      <c r="Z70" s="224"/>
      <c r="AA70" s="224"/>
    </row>
    <row r="72" spans="1:28" ht="51" customHeight="1" x14ac:dyDescent="0.25">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224"/>
      <c r="AA72" s="224"/>
    </row>
    <row r="73" spans="1:28" ht="32.25" customHeight="1" x14ac:dyDescent="0.25">
      <c r="B73" s="416"/>
      <c r="C73" s="416"/>
      <c r="D73" s="416"/>
      <c r="E73" s="416"/>
      <c r="F73" s="416"/>
      <c r="G73" s="416"/>
      <c r="H73" s="416"/>
      <c r="I73" s="416"/>
      <c r="J73" s="416"/>
      <c r="K73" s="416"/>
      <c r="L73" s="416"/>
      <c r="M73" s="416"/>
      <c r="N73" s="416"/>
      <c r="O73" s="416"/>
      <c r="P73" s="416"/>
      <c r="Q73" s="416"/>
      <c r="R73" s="416"/>
      <c r="S73" s="416"/>
      <c r="T73" s="416"/>
      <c r="U73" s="416"/>
      <c r="V73" s="416"/>
      <c r="W73" s="416"/>
      <c r="X73" s="416"/>
      <c r="Y73" s="416"/>
      <c r="Z73" s="224"/>
      <c r="AA73" s="224"/>
    </row>
    <row r="74" spans="1:28" ht="51.75" customHeight="1" x14ac:dyDescent="0.25">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224"/>
      <c r="AA74" s="224"/>
    </row>
    <row r="75" spans="1:28" ht="21.75" customHeight="1" x14ac:dyDescent="0.25">
      <c r="B75" s="417"/>
      <c r="C75" s="417"/>
      <c r="D75" s="417"/>
      <c r="E75" s="417"/>
      <c r="F75" s="417"/>
      <c r="G75" s="417"/>
      <c r="H75" s="417"/>
      <c r="I75" s="417"/>
      <c r="J75" s="417"/>
      <c r="K75" s="417"/>
      <c r="L75" s="417"/>
      <c r="M75" s="417"/>
      <c r="N75" s="417"/>
      <c r="O75" s="417"/>
      <c r="P75" s="417"/>
      <c r="Q75" s="417"/>
      <c r="R75" s="417"/>
      <c r="S75" s="417"/>
      <c r="T75" s="417"/>
      <c r="U75" s="417"/>
      <c r="V75" s="417"/>
      <c r="W75" s="417"/>
      <c r="X75" s="417"/>
      <c r="Y75" s="417"/>
      <c r="Z75" s="263"/>
      <c r="AA75" s="263"/>
    </row>
    <row r="76" spans="1:28" ht="23.25" customHeight="1" x14ac:dyDescent="0.25"/>
    <row r="77" spans="1:28" ht="18.75" customHeight="1" x14ac:dyDescent="0.25">
      <c r="B77" s="418"/>
      <c r="C77" s="418"/>
      <c r="D77" s="418"/>
      <c r="E77" s="418"/>
      <c r="F77" s="418"/>
      <c r="G77" s="418"/>
      <c r="H77" s="418"/>
      <c r="I77" s="418"/>
      <c r="J77" s="418"/>
      <c r="K77" s="418"/>
      <c r="L77" s="418"/>
      <c r="M77" s="418"/>
      <c r="N77" s="418"/>
      <c r="O77" s="418"/>
      <c r="P77" s="418"/>
      <c r="Q77" s="418"/>
      <c r="R77" s="418"/>
      <c r="S77" s="418"/>
      <c r="T77" s="418"/>
      <c r="U77" s="418"/>
      <c r="V77" s="418"/>
      <c r="W77" s="418"/>
      <c r="X77" s="418"/>
      <c r="Y77" s="418"/>
      <c r="Z77" s="261"/>
      <c r="AA77" s="261"/>
    </row>
  </sheetData>
  <mergeCells count="39">
    <mergeCell ref="B74:Y74"/>
    <mergeCell ref="B75:Y75"/>
    <mergeCell ref="B77:Y77"/>
    <mergeCell ref="B66:Y66"/>
    <mergeCell ref="B68:Y68"/>
    <mergeCell ref="B70:Y70"/>
    <mergeCell ref="B72:Y72"/>
    <mergeCell ref="B73:Y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G24:G29 P25:AA29 G31:G33 H24 P31:AA64 H30 L30:AA30 L24:AA24 J24:J64">
    <cfRule type="cellIs" dxfId="17" priority="25" operator="notEqual">
      <formula>0</formula>
    </cfRule>
  </conditionalFormatting>
  <conditionalFormatting sqref="G24:G29 G31:G64">
    <cfRule type="cellIs" dxfId="16" priority="20" operator="notEqual">
      <formula>0</formula>
    </cfRule>
  </conditionalFormatting>
  <conditionalFormatting sqref="G30">
    <cfRule type="cellIs" dxfId="15" priority="19" operator="notEqual">
      <formula>0</formula>
    </cfRule>
  </conditionalFormatting>
  <conditionalFormatting sqref="H25:H26 H31:H32 H34:H64 H28:H29">
    <cfRule type="cellIs" dxfId="14" priority="18" operator="notEqual">
      <formula>0</formula>
    </cfRule>
  </conditionalFormatting>
  <conditionalFormatting sqref="C24:C64">
    <cfRule type="cellIs" dxfId="13" priority="17" operator="notEqual">
      <formula>0</formula>
    </cfRule>
  </conditionalFormatting>
  <conditionalFormatting sqref="E24:E64">
    <cfRule type="cellIs" dxfId="12" priority="16" operator="notEqual">
      <formula>0</formula>
    </cfRule>
  </conditionalFormatting>
  <conditionalFormatting sqref="H33">
    <cfRule type="cellIs" dxfId="11" priority="14" operator="notEqual">
      <formula>0</formula>
    </cfRule>
  </conditionalFormatting>
  <conditionalFormatting sqref="H27">
    <cfRule type="cellIs" dxfId="10" priority="13" operator="notEqual">
      <formula>0</formula>
    </cfRule>
  </conditionalFormatting>
  <conditionalFormatting sqref="L25:O29 L31:O64">
    <cfRule type="cellIs" dxfId="9" priority="12" operator="notEqual">
      <formula>0</formula>
    </cfRule>
  </conditionalFormatting>
  <conditionalFormatting sqref="F30">
    <cfRule type="cellIs" dxfId="8" priority="11" operator="notEqual">
      <formula>0</formula>
    </cfRule>
  </conditionalFormatting>
  <conditionalFormatting sqref="F24:F29 F31:F64">
    <cfRule type="cellIs" dxfId="7" priority="10" operator="notEqual">
      <formula>0</formula>
    </cfRule>
  </conditionalFormatting>
  <conditionalFormatting sqref="AC24:AC64">
    <cfRule type="cellIs" dxfId="6" priority="7" operator="notEqual">
      <formula>0</formula>
    </cfRule>
  </conditionalFormatting>
  <conditionalFormatting sqref="AB24:AB64">
    <cfRule type="cellIs" dxfId="5" priority="6" operator="notEqual">
      <formula>0</formula>
    </cfRule>
  </conditionalFormatting>
  <conditionalFormatting sqref="D24:D64">
    <cfRule type="cellIs" dxfId="4" priority="5" operator="notEqual">
      <formula>0</formula>
    </cfRule>
  </conditionalFormatting>
  <conditionalFormatting sqref="K30 K24">
    <cfRule type="cellIs" dxfId="3" priority="4" operator="notEqual">
      <formula>0</formula>
    </cfRule>
  </conditionalFormatting>
  <conditionalFormatting sqref="K25:K29 K31:K64">
    <cfRule type="cellIs" dxfId="2" priority="3" operator="notEqual">
      <formula>0</formula>
    </cfRule>
  </conditionalFormatting>
  <conditionalFormatting sqref="I30 I24">
    <cfRule type="cellIs" dxfId="1" priority="2" operator="notEqual">
      <formula>0</formula>
    </cfRule>
  </conditionalFormatting>
  <conditionalFormatting sqref="I25:I29 I31:I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8"/>
  <sheetViews>
    <sheetView view="pageBreakPreview" topLeftCell="A10" zoomScale="85" workbookViewId="0">
      <selection activeCell="AT27" sqref="AT27"/>
    </sheetView>
  </sheetViews>
  <sheetFormatPr defaultColWidth="9.140625" defaultRowHeight="15" x14ac:dyDescent="0.25"/>
  <cols>
    <col min="1" max="1" width="6.140625" style="60" customWidth="1"/>
    <col min="2" max="2" width="23.140625" style="60" customWidth="1"/>
    <col min="3" max="3" width="13.85546875" style="60" customWidth="1"/>
    <col min="4" max="4" width="15.140625" style="60" customWidth="1"/>
    <col min="5" max="12" width="7.7109375" style="60" customWidth="1"/>
    <col min="13" max="13" width="10.7109375" style="60" customWidth="1"/>
    <col min="14" max="14" width="28.7109375" style="60" customWidth="1"/>
    <col min="15" max="15" width="10.7109375"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1.42578125" style="60" customWidth="1"/>
    <col min="24" max="24" width="10.7109375" style="60" customWidth="1"/>
    <col min="25" max="25" width="18.7109375" style="60" customWidth="1"/>
    <col min="26" max="26" width="7.7109375" style="60" customWidth="1"/>
    <col min="27" max="27" width="10.7109375" style="60" customWidth="1"/>
    <col min="28" max="28" width="12.5703125" style="60" customWidth="1"/>
    <col min="29" max="30" width="10.7109375" style="60" customWidth="1"/>
    <col min="31" max="31" width="15.85546875" style="60" customWidth="1"/>
    <col min="32" max="32" width="11.7109375" style="60" customWidth="1"/>
    <col min="33" max="33" width="11.5703125" style="60" customWidth="1"/>
    <col min="34" max="35" width="9.7109375" style="60"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5" width="13.28515625" style="60" customWidth="1"/>
    <col min="46" max="46" width="14.42578125" style="60" customWidth="1"/>
    <col min="47" max="47" width="10.7109375" style="60" customWidth="1"/>
    <col min="48" max="48" width="17.28515625" style="60" customWidth="1"/>
    <col min="49" max="16384" width="9.140625" style="60"/>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335" t="str">
        <f>'1. паспорт местоположение'!A5:C5</f>
        <v>Год раскрытия информации: 2026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5"/>
    </row>
    <row r="7" spans="1:48" ht="18.75" x14ac:dyDescent="0.25">
      <c r="A7" s="345" t="s">
        <v>3</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6" t="str">
        <f>'1. паспорт местоположение'!A9:C9</f>
        <v>Акционерное общество "Россети Янтарь" ДЗО  ПАО "Россети"</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38" t="s">
        <v>5</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6" t="str">
        <f>'1. паспорт местоположение'!A12:C12</f>
        <v>N_НМА15-2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38" t="s">
        <v>7</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ht="18.75" x14ac:dyDescent="0.25">
      <c r="A14" s="347"/>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c r="AD14" s="347"/>
      <c r="AE14" s="347"/>
      <c r="AF14" s="347"/>
      <c r="AG14" s="347"/>
      <c r="AH14" s="347"/>
      <c r="AI14" s="347"/>
      <c r="AJ14" s="347"/>
      <c r="AK14" s="347"/>
      <c r="AL14" s="347"/>
      <c r="AM14" s="347"/>
      <c r="AN14" s="347"/>
      <c r="AO14" s="347"/>
      <c r="AP14" s="347"/>
      <c r="AQ14" s="347"/>
      <c r="AR14" s="347"/>
      <c r="AS14" s="347"/>
      <c r="AT14" s="347"/>
      <c r="AU14" s="347"/>
      <c r="AV14" s="347"/>
    </row>
    <row r="15" spans="1:48" ht="43.5" customHeight="1" x14ac:dyDescent="0.25">
      <c r="A15" s="348" t="str">
        <f>'1. паспорт местоположение'!A15</f>
        <v>Развитие функционала технологической интеграционной платформы АО "Россети Янтарь" с внедрением дополнительных потоков (2 этап)</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38" t="s">
        <v>9</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x14ac:dyDescent="0.25">
      <c r="A21" s="419" t="s">
        <v>471</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ht="58.5" customHeight="1" x14ac:dyDescent="0.25">
      <c r="A22" s="420" t="s">
        <v>472</v>
      </c>
      <c r="B22" s="423" t="s">
        <v>473</v>
      </c>
      <c r="C22" s="420" t="s">
        <v>474</v>
      </c>
      <c r="D22" s="420" t="s">
        <v>475</v>
      </c>
      <c r="E22" s="426" t="s">
        <v>476</v>
      </c>
      <c r="F22" s="427"/>
      <c r="G22" s="427"/>
      <c r="H22" s="427"/>
      <c r="I22" s="427"/>
      <c r="J22" s="427"/>
      <c r="K22" s="427"/>
      <c r="L22" s="428"/>
      <c r="M22" s="420" t="s">
        <v>477</v>
      </c>
      <c r="N22" s="420" t="s">
        <v>478</v>
      </c>
      <c r="O22" s="420" t="s">
        <v>479</v>
      </c>
      <c r="P22" s="429" t="s">
        <v>480</v>
      </c>
      <c r="Q22" s="429" t="s">
        <v>481</v>
      </c>
      <c r="R22" s="429" t="s">
        <v>482</v>
      </c>
      <c r="S22" s="429" t="s">
        <v>483</v>
      </c>
      <c r="T22" s="429"/>
      <c r="U22" s="430" t="s">
        <v>484</v>
      </c>
      <c r="V22" s="430" t="s">
        <v>485</v>
      </c>
      <c r="W22" s="429" t="s">
        <v>486</v>
      </c>
      <c r="X22" s="429" t="s">
        <v>487</v>
      </c>
      <c r="Y22" s="429" t="s">
        <v>488</v>
      </c>
      <c r="Z22" s="431" t="s">
        <v>489</v>
      </c>
      <c r="AA22" s="429" t="s">
        <v>490</v>
      </c>
      <c r="AB22" s="429" t="s">
        <v>491</v>
      </c>
      <c r="AC22" s="429" t="s">
        <v>492</v>
      </c>
      <c r="AD22" s="429" t="s">
        <v>493</v>
      </c>
      <c r="AE22" s="429" t="s">
        <v>494</v>
      </c>
      <c r="AF22" s="429" t="s">
        <v>495</v>
      </c>
      <c r="AG22" s="429"/>
      <c r="AH22" s="429"/>
      <c r="AI22" s="429"/>
      <c r="AJ22" s="429"/>
      <c r="AK22" s="429"/>
      <c r="AL22" s="429" t="s">
        <v>496</v>
      </c>
      <c r="AM22" s="429"/>
      <c r="AN22" s="429"/>
      <c r="AO22" s="429"/>
      <c r="AP22" s="429" t="s">
        <v>497</v>
      </c>
      <c r="AQ22" s="429"/>
      <c r="AR22" s="429" t="s">
        <v>498</v>
      </c>
      <c r="AS22" s="429" t="s">
        <v>499</v>
      </c>
      <c r="AT22" s="429" t="s">
        <v>500</v>
      </c>
      <c r="AU22" s="429" t="s">
        <v>501</v>
      </c>
      <c r="AV22" s="434" t="s">
        <v>502</v>
      </c>
    </row>
    <row r="23" spans="1:48" ht="64.5" customHeight="1" x14ac:dyDescent="0.25">
      <c r="A23" s="421"/>
      <c r="B23" s="424"/>
      <c r="C23" s="421"/>
      <c r="D23" s="421"/>
      <c r="E23" s="436" t="s">
        <v>503</v>
      </c>
      <c r="F23" s="438" t="s">
        <v>454</v>
      </c>
      <c r="G23" s="438" t="s">
        <v>456</v>
      </c>
      <c r="H23" s="438" t="s">
        <v>458</v>
      </c>
      <c r="I23" s="440" t="s">
        <v>504</v>
      </c>
      <c r="J23" s="440" t="s">
        <v>505</v>
      </c>
      <c r="K23" s="440" t="s">
        <v>506</v>
      </c>
      <c r="L23" s="438" t="s">
        <v>507</v>
      </c>
      <c r="M23" s="421"/>
      <c r="N23" s="421"/>
      <c r="O23" s="421"/>
      <c r="P23" s="429"/>
      <c r="Q23" s="429"/>
      <c r="R23" s="429"/>
      <c r="S23" s="442" t="s">
        <v>400</v>
      </c>
      <c r="T23" s="442" t="s">
        <v>328</v>
      </c>
      <c r="U23" s="430"/>
      <c r="V23" s="430"/>
      <c r="W23" s="429"/>
      <c r="X23" s="429"/>
      <c r="Y23" s="429"/>
      <c r="Z23" s="429"/>
      <c r="AA23" s="429"/>
      <c r="AB23" s="429"/>
      <c r="AC23" s="429"/>
      <c r="AD23" s="429"/>
      <c r="AE23" s="429"/>
      <c r="AF23" s="429" t="s">
        <v>508</v>
      </c>
      <c r="AG23" s="429"/>
      <c r="AH23" s="429" t="s">
        <v>509</v>
      </c>
      <c r="AI23" s="429"/>
      <c r="AJ23" s="420" t="s">
        <v>510</v>
      </c>
      <c r="AK23" s="420" t="s">
        <v>511</v>
      </c>
      <c r="AL23" s="420" t="s">
        <v>512</v>
      </c>
      <c r="AM23" s="420" t="s">
        <v>513</v>
      </c>
      <c r="AN23" s="420" t="s">
        <v>514</v>
      </c>
      <c r="AO23" s="420" t="s">
        <v>515</v>
      </c>
      <c r="AP23" s="420" t="s">
        <v>516</v>
      </c>
      <c r="AQ23" s="432" t="s">
        <v>328</v>
      </c>
      <c r="AR23" s="429"/>
      <c r="AS23" s="429"/>
      <c r="AT23" s="429"/>
      <c r="AU23" s="429"/>
      <c r="AV23" s="435"/>
    </row>
    <row r="24" spans="1:48" ht="96.75" customHeight="1" x14ac:dyDescent="0.25">
      <c r="A24" s="422"/>
      <c r="B24" s="425"/>
      <c r="C24" s="422"/>
      <c r="D24" s="422"/>
      <c r="E24" s="437"/>
      <c r="F24" s="439"/>
      <c r="G24" s="439"/>
      <c r="H24" s="439"/>
      <c r="I24" s="441"/>
      <c r="J24" s="441"/>
      <c r="K24" s="441"/>
      <c r="L24" s="439"/>
      <c r="M24" s="422"/>
      <c r="N24" s="422"/>
      <c r="O24" s="422"/>
      <c r="P24" s="429"/>
      <c r="Q24" s="429"/>
      <c r="R24" s="429"/>
      <c r="S24" s="443"/>
      <c r="T24" s="443"/>
      <c r="U24" s="430"/>
      <c r="V24" s="430"/>
      <c r="W24" s="429"/>
      <c r="X24" s="429"/>
      <c r="Y24" s="429"/>
      <c r="Z24" s="429"/>
      <c r="AA24" s="429"/>
      <c r="AB24" s="429"/>
      <c r="AC24" s="429"/>
      <c r="AD24" s="429"/>
      <c r="AE24" s="429"/>
      <c r="AF24" s="264" t="s">
        <v>517</v>
      </c>
      <c r="AG24" s="264" t="s">
        <v>518</v>
      </c>
      <c r="AH24" s="265" t="s">
        <v>400</v>
      </c>
      <c r="AI24" s="265" t="s">
        <v>328</v>
      </c>
      <c r="AJ24" s="422"/>
      <c r="AK24" s="422"/>
      <c r="AL24" s="422"/>
      <c r="AM24" s="422"/>
      <c r="AN24" s="422"/>
      <c r="AO24" s="422"/>
      <c r="AP24" s="422"/>
      <c r="AQ24" s="433"/>
      <c r="AR24" s="429"/>
      <c r="AS24" s="429"/>
      <c r="AT24" s="429"/>
      <c r="AU24" s="429"/>
      <c r="AV24" s="435"/>
    </row>
    <row r="25" spans="1:48" s="266" customFormat="1" ht="11.25" x14ac:dyDescent="0.2">
      <c r="A25" s="267">
        <v>1</v>
      </c>
      <c r="B25" s="267">
        <v>2</v>
      </c>
      <c r="C25" s="267">
        <v>4</v>
      </c>
      <c r="D25" s="267">
        <v>5</v>
      </c>
      <c r="E25" s="267">
        <v>6</v>
      </c>
      <c r="F25" s="267">
        <f>E25+1</f>
        <v>7</v>
      </c>
      <c r="G25" s="267">
        <f t="shared" ref="G25:H25" si="0">F25+1</f>
        <v>8</v>
      </c>
      <c r="H25" s="267">
        <f t="shared" si="0"/>
        <v>9</v>
      </c>
      <c r="I25" s="267">
        <f t="shared" ref="I25:AV25" si="1">H25+1</f>
        <v>10</v>
      </c>
      <c r="J25" s="267">
        <f t="shared" si="1"/>
        <v>11</v>
      </c>
      <c r="K25" s="267">
        <f t="shared" si="1"/>
        <v>12</v>
      </c>
      <c r="L25" s="267">
        <f t="shared" si="1"/>
        <v>13</v>
      </c>
      <c r="M25" s="267">
        <f t="shared" si="1"/>
        <v>14</v>
      </c>
      <c r="N25" s="267">
        <f t="shared" si="1"/>
        <v>15</v>
      </c>
      <c r="O25" s="267">
        <f t="shared" si="1"/>
        <v>16</v>
      </c>
      <c r="P25" s="267">
        <f t="shared" si="1"/>
        <v>17</v>
      </c>
      <c r="Q25" s="267">
        <f t="shared" si="1"/>
        <v>18</v>
      </c>
      <c r="R25" s="267">
        <f t="shared" si="1"/>
        <v>19</v>
      </c>
      <c r="S25" s="267">
        <f t="shared" si="1"/>
        <v>20</v>
      </c>
      <c r="T25" s="267">
        <f t="shared" si="1"/>
        <v>21</v>
      </c>
      <c r="U25" s="267">
        <f t="shared" si="1"/>
        <v>22</v>
      </c>
      <c r="V25" s="267">
        <f t="shared" si="1"/>
        <v>23</v>
      </c>
      <c r="W25" s="267">
        <f t="shared" si="1"/>
        <v>24</v>
      </c>
      <c r="X25" s="267">
        <f t="shared" si="1"/>
        <v>25</v>
      </c>
      <c r="Y25" s="267">
        <f t="shared" si="1"/>
        <v>26</v>
      </c>
      <c r="Z25" s="267">
        <f t="shared" si="1"/>
        <v>27</v>
      </c>
      <c r="AA25" s="267">
        <f t="shared" si="1"/>
        <v>28</v>
      </c>
      <c r="AB25" s="267">
        <f t="shared" si="1"/>
        <v>29</v>
      </c>
      <c r="AC25" s="267">
        <f t="shared" si="1"/>
        <v>30</v>
      </c>
      <c r="AD25" s="267">
        <f t="shared" si="1"/>
        <v>31</v>
      </c>
      <c r="AE25" s="267">
        <f t="shared" si="1"/>
        <v>32</v>
      </c>
      <c r="AF25" s="267">
        <f t="shared" si="1"/>
        <v>33</v>
      </c>
      <c r="AG25" s="267">
        <f t="shared" si="1"/>
        <v>34</v>
      </c>
      <c r="AH25" s="267">
        <f t="shared" si="1"/>
        <v>35</v>
      </c>
      <c r="AI25" s="267">
        <f t="shared" si="1"/>
        <v>36</v>
      </c>
      <c r="AJ25" s="267">
        <f t="shared" si="1"/>
        <v>37</v>
      </c>
      <c r="AK25" s="267">
        <f t="shared" si="1"/>
        <v>38</v>
      </c>
      <c r="AL25" s="267">
        <f t="shared" si="1"/>
        <v>39</v>
      </c>
      <c r="AM25" s="267">
        <f t="shared" si="1"/>
        <v>40</v>
      </c>
      <c r="AN25" s="267">
        <f t="shared" si="1"/>
        <v>41</v>
      </c>
      <c r="AO25" s="267">
        <f t="shared" si="1"/>
        <v>42</v>
      </c>
      <c r="AP25" s="267">
        <f t="shared" si="1"/>
        <v>43</v>
      </c>
      <c r="AQ25" s="267">
        <f t="shared" si="1"/>
        <v>44</v>
      </c>
      <c r="AR25" s="267">
        <f t="shared" si="1"/>
        <v>45</v>
      </c>
      <c r="AS25" s="267">
        <f t="shared" si="1"/>
        <v>46</v>
      </c>
      <c r="AT25" s="267">
        <f t="shared" si="1"/>
        <v>47</v>
      </c>
      <c r="AU25" s="267">
        <f t="shared" si="1"/>
        <v>48</v>
      </c>
      <c r="AV25" s="267">
        <f t="shared" si="1"/>
        <v>49</v>
      </c>
    </row>
    <row r="26" spans="1:48" s="268" customFormat="1" ht="78.75" customHeight="1" x14ac:dyDescent="0.2">
      <c r="A26" s="269">
        <v>1</v>
      </c>
      <c r="B26" s="270" t="s">
        <v>519</v>
      </c>
      <c r="C26" s="270"/>
      <c r="D26" s="271">
        <f>'6.1. Паспорт сетевой график'!H53</f>
        <v>46280</v>
      </c>
      <c r="E26" s="272"/>
      <c r="F26" s="272"/>
      <c r="G26" s="272"/>
      <c r="H26" s="272"/>
      <c r="I26" s="272"/>
      <c r="J26" s="272"/>
      <c r="K26" s="272"/>
      <c r="L26" s="272">
        <v>1</v>
      </c>
      <c r="M26" s="273" t="s">
        <v>520</v>
      </c>
      <c r="N26" s="273" t="s">
        <v>521</v>
      </c>
      <c r="O26" s="273" t="s">
        <v>519</v>
      </c>
      <c r="P26" s="274">
        <v>24968.714520000001</v>
      </c>
      <c r="Q26" s="273" t="s">
        <v>522</v>
      </c>
      <c r="R26" s="274">
        <f>P26</f>
        <v>24968.714520000001</v>
      </c>
      <c r="S26" s="273"/>
      <c r="T26" s="273" t="s">
        <v>523</v>
      </c>
      <c r="U26" s="275">
        <v>1</v>
      </c>
      <c r="V26" s="275">
        <v>1</v>
      </c>
      <c r="W26" s="273" t="s">
        <v>524</v>
      </c>
      <c r="X26" s="276">
        <f>R26</f>
        <v>24968.714520000001</v>
      </c>
      <c r="Y26" s="270"/>
      <c r="Z26" s="277"/>
      <c r="AA26" s="274"/>
      <c r="AB26" s="274">
        <f>X26</f>
        <v>24968.714520000001</v>
      </c>
      <c r="AC26" s="273" t="s">
        <v>524</v>
      </c>
      <c r="AD26" s="274">
        <f>'8. Общие сведения'!B51*1000</f>
        <v>29962.457440000002</v>
      </c>
      <c r="AE26" s="274"/>
      <c r="AF26" s="272"/>
      <c r="AG26" s="270"/>
      <c r="AH26" s="277"/>
      <c r="AI26" s="278"/>
      <c r="AJ26" s="278"/>
      <c r="AK26" s="278"/>
      <c r="AL26" s="278"/>
      <c r="AM26" s="278"/>
      <c r="AN26" s="278"/>
      <c r="AO26" s="278"/>
      <c r="AP26" s="278">
        <v>45275</v>
      </c>
      <c r="AQ26" s="278">
        <v>45275</v>
      </c>
      <c r="AR26" s="278">
        <v>45275</v>
      </c>
      <c r="AS26" s="278">
        <v>45275</v>
      </c>
      <c r="AT26" s="278">
        <v>46280</v>
      </c>
      <c r="AU26" s="278"/>
      <c r="AV26" s="278" t="s">
        <v>525</v>
      </c>
    </row>
    <row r="27" spans="1:48" s="266" customFormat="1" ht="12.75" x14ac:dyDescent="0.2">
      <c r="A27" s="279"/>
      <c r="B27" s="280"/>
      <c r="C27" s="280"/>
      <c r="D27" s="281"/>
      <c r="E27" s="282"/>
      <c r="F27" s="282"/>
      <c r="G27" s="282"/>
      <c r="H27" s="282"/>
      <c r="I27" s="282"/>
      <c r="J27" s="282"/>
      <c r="K27" s="282"/>
      <c r="L27" s="282"/>
      <c r="M27" s="280"/>
      <c r="N27" s="280"/>
      <c r="O27" s="280"/>
      <c r="P27" s="283"/>
      <c r="Q27" s="280"/>
      <c r="R27" s="283"/>
      <c r="S27" s="280"/>
      <c r="T27" s="280"/>
      <c r="U27" s="282"/>
      <c r="V27" s="282"/>
      <c r="W27" s="284"/>
      <c r="X27" s="283"/>
      <c r="Y27" s="280"/>
      <c r="Z27" s="285"/>
      <c r="AA27" s="283"/>
      <c r="AB27" s="283"/>
      <c r="AC27" s="283"/>
      <c r="AD27" s="283"/>
      <c r="AE27" s="283"/>
      <c r="AF27" s="282"/>
      <c r="AG27" s="280"/>
      <c r="AH27" s="285"/>
      <c r="AI27" s="286"/>
      <c r="AJ27" s="286"/>
      <c r="AK27" s="286"/>
      <c r="AL27" s="286"/>
      <c r="AM27" s="286"/>
      <c r="AN27" s="286"/>
      <c r="AO27" s="286"/>
      <c r="AP27" s="286"/>
      <c r="AQ27" s="286"/>
      <c r="AR27" s="286"/>
      <c r="AS27" s="286"/>
      <c r="AT27" s="286"/>
      <c r="AU27" s="286"/>
      <c r="AV27" s="286"/>
    </row>
    <row r="28" spans="1:48" x14ac:dyDescent="0.25">
      <c r="AD28" s="287">
        <f>SUM(AD26:AD27)</f>
        <v>29962.457440000002</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49" right="0.59055118110236249" top="0.59055118110236249" bottom="0.59055118110236249"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91"/>
  <sheetViews>
    <sheetView view="pageBreakPreview" zoomScale="80" workbookViewId="0">
      <selection activeCell="B28" sqref="B28"/>
    </sheetView>
  </sheetViews>
  <sheetFormatPr defaultRowHeight="15.75" x14ac:dyDescent="0.25"/>
  <cols>
    <col min="1" max="1" width="66.140625" style="288" customWidth="1"/>
    <col min="2" max="2" width="87.7109375" style="288" customWidth="1"/>
    <col min="3" max="3" width="9.140625" style="221" hidden="1" customWidth="1"/>
    <col min="4" max="5" width="9.140625" style="221"/>
    <col min="6" max="6" width="10.7109375" style="221" bestFit="1" customWidth="1"/>
    <col min="7" max="256" width="9.140625" style="221"/>
    <col min="257" max="258" width="66.140625" style="221" customWidth="1"/>
    <col min="259" max="512" width="9.140625" style="221"/>
    <col min="513" max="514" width="66.140625" style="221" customWidth="1"/>
    <col min="515" max="768" width="9.140625" style="221"/>
    <col min="769" max="770" width="66.140625" style="221" customWidth="1"/>
    <col min="771" max="1024" width="9.140625" style="221"/>
    <col min="1025" max="1026" width="66.140625" style="221" customWidth="1"/>
    <col min="1027" max="1280" width="9.140625" style="221"/>
    <col min="1281" max="1282" width="66.140625" style="221" customWidth="1"/>
    <col min="1283" max="1536" width="9.140625" style="221"/>
    <col min="1537" max="1538" width="66.140625" style="221" customWidth="1"/>
    <col min="1539" max="1792" width="9.140625" style="221"/>
    <col min="1793" max="1794" width="66.140625" style="221" customWidth="1"/>
    <col min="1795" max="2048" width="9.140625" style="221"/>
    <col min="2049" max="2050" width="66.140625" style="221" customWidth="1"/>
    <col min="2051" max="2304" width="9.140625" style="221"/>
    <col min="2305" max="2306" width="66.140625" style="221" customWidth="1"/>
    <col min="2307" max="2560" width="9.140625" style="221"/>
    <col min="2561" max="2562" width="66.140625" style="221" customWidth="1"/>
    <col min="2563" max="2816" width="9.140625" style="221"/>
    <col min="2817" max="2818" width="66.140625" style="221" customWidth="1"/>
    <col min="2819" max="3072" width="9.140625" style="221"/>
    <col min="3073" max="3074" width="66.140625" style="221" customWidth="1"/>
    <col min="3075" max="3328" width="9.140625" style="221"/>
    <col min="3329" max="3330" width="66.140625" style="221" customWidth="1"/>
    <col min="3331" max="3584" width="9.140625" style="221"/>
    <col min="3585" max="3586" width="66.140625" style="221" customWidth="1"/>
    <col min="3587" max="3840" width="9.140625" style="221"/>
    <col min="3841" max="3842" width="66.140625" style="221" customWidth="1"/>
    <col min="3843" max="4096" width="9.140625" style="221"/>
    <col min="4097" max="4098" width="66.140625" style="221" customWidth="1"/>
    <col min="4099" max="4352" width="9.140625" style="221"/>
    <col min="4353" max="4354" width="66.140625" style="221" customWidth="1"/>
    <col min="4355" max="4608" width="9.140625" style="221"/>
    <col min="4609" max="4610" width="66.140625" style="221" customWidth="1"/>
    <col min="4611" max="4864" width="9.140625" style="221"/>
    <col min="4865" max="4866" width="66.140625" style="221" customWidth="1"/>
    <col min="4867" max="5120" width="9.140625" style="221"/>
    <col min="5121" max="5122" width="66.140625" style="221" customWidth="1"/>
    <col min="5123" max="5376" width="9.140625" style="221"/>
    <col min="5377" max="5378" width="66.140625" style="221" customWidth="1"/>
    <col min="5379" max="5632" width="9.140625" style="221"/>
    <col min="5633" max="5634" width="66.140625" style="221" customWidth="1"/>
    <col min="5635" max="5888" width="9.140625" style="221"/>
    <col min="5889" max="5890" width="66.140625" style="221" customWidth="1"/>
    <col min="5891" max="6144" width="9.140625" style="221"/>
    <col min="6145" max="6146" width="66.140625" style="221" customWidth="1"/>
    <col min="6147" max="6400" width="9.140625" style="221"/>
    <col min="6401" max="6402" width="66.140625" style="221" customWidth="1"/>
    <col min="6403" max="6656" width="9.140625" style="221"/>
    <col min="6657" max="6658" width="66.140625" style="221" customWidth="1"/>
    <col min="6659" max="6912" width="9.140625" style="221"/>
    <col min="6913" max="6914" width="66.140625" style="221" customWidth="1"/>
    <col min="6915" max="7168" width="9.140625" style="221"/>
    <col min="7169" max="7170" width="66.140625" style="221" customWidth="1"/>
    <col min="7171" max="7424" width="9.140625" style="221"/>
    <col min="7425" max="7426" width="66.140625" style="221" customWidth="1"/>
    <col min="7427" max="7680" width="9.140625" style="221"/>
    <col min="7681" max="7682" width="66.140625" style="221" customWidth="1"/>
    <col min="7683" max="7936" width="9.140625" style="221"/>
    <col min="7937" max="7938" width="66.140625" style="221" customWidth="1"/>
    <col min="7939" max="8192" width="9.140625" style="221"/>
    <col min="8193" max="8194" width="66.140625" style="221" customWidth="1"/>
    <col min="8195" max="8448" width="9.140625" style="221"/>
    <col min="8449" max="8450" width="66.140625" style="221" customWidth="1"/>
    <col min="8451" max="8704" width="9.140625" style="221"/>
    <col min="8705" max="8706" width="66.140625" style="221" customWidth="1"/>
    <col min="8707" max="8960" width="9.140625" style="221"/>
    <col min="8961" max="8962" width="66.140625" style="221" customWidth="1"/>
    <col min="8963" max="9216" width="9.140625" style="221"/>
    <col min="9217" max="9218" width="66.140625" style="221" customWidth="1"/>
    <col min="9219" max="9472" width="9.140625" style="221"/>
    <col min="9473" max="9474" width="66.140625" style="221" customWidth="1"/>
    <col min="9475" max="9728" width="9.140625" style="221"/>
    <col min="9729" max="9730" width="66.140625" style="221" customWidth="1"/>
    <col min="9731" max="9984" width="9.140625" style="221"/>
    <col min="9985" max="9986" width="66.140625" style="221" customWidth="1"/>
    <col min="9987" max="10240" width="9.140625" style="221"/>
    <col min="10241" max="10242" width="66.140625" style="221" customWidth="1"/>
    <col min="10243" max="10496" width="9.140625" style="221"/>
    <col min="10497" max="10498" width="66.140625" style="221" customWidth="1"/>
    <col min="10499" max="10752" width="9.140625" style="221"/>
    <col min="10753" max="10754" width="66.140625" style="221" customWidth="1"/>
    <col min="10755" max="11008" width="9.140625" style="221"/>
    <col min="11009" max="11010" width="66.140625" style="221" customWidth="1"/>
    <col min="11011" max="11264" width="9.140625" style="221"/>
    <col min="11265" max="11266" width="66.140625" style="221" customWidth="1"/>
    <col min="11267" max="11520" width="9.140625" style="221"/>
    <col min="11521" max="11522" width="66.140625" style="221" customWidth="1"/>
    <col min="11523" max="11776" width="9.140625" style="221"/>
    <col min="11777" max="11778" width="66.140625" style="221" customWidth="1"/>
    <col min="11779" max="12032" width="9.140625" style="221"/>
    <col min="12033" max="12034" width="66.140625" style="221" customWidth="1"/>
    <col min="12035" max="12288" width="9.140625" style="221"/>
    <col min="12289" max="12290" width="66.140625" style="221" customWidth="1"/>
    <col min="12291" max="12544" width="9.140625" style="221"/>
    <col min="12545" max="12546" width="66.140625" style="221" customWidth="1"/>
    <col min="12547" max="12800" width="9.140625" style="221"/>
    <col min="12801" max="12802" width="66.140625" style="221" customWidth="1"/>
    <col min="12803" max="13056" width="9.140625" style="221"/>
    <col min="13057" max="13058" width="66.140625" style="221" customWidth="1"/>
    <col min="13059" max="13312" width="9.140625" style="221"/>
    <col min="13313" max="13314" width="66.140625" style="221" customWidth="1"/>
    <col min="13315" max="13568" width="9.140625" style="221"/>
    <col min="13569" max="13570" width="66.140625" style="221" customWidth="1"/>
    <col min="13571" max="13824" width="9.140625" style="221"/>
    <col min="13825" max="13826" width="66.140625" style="221" customWidth="1"/>
    <col min="13827" max="14080" width="9.140625" style="221"/>
    <col min="14081" max="14082" width="66.140625" style="221" customWidth="1"/>
    <col min="14083" max="14336" width="9.140625" style="221"/>
    <col min="14337" max="14338" width="66.140625" style="221" customWidth="1"/>
    <col min="14339" max="14592" width="9.140625" style="221"/>
    <col min="14593" max="14594" width="66.140625" style="221" customWidth="1"/>
    <col min="14595" max="14848" width="9.140625" style="221"/>
    <col min="14849" max="14850" width="66.140625" style="221" customWidth="1"/>
    <col min="14851" max="15104" width="9.140625" style="221"/>
    <col min="15105" max="15106" width="66.140625" style="221" customWidth="1"/>
    <col min="15107" max="15360" width="9.140625" style="221"/>
    <col min="15361" max="15362" width="66.140625" style="221" customWidth="1"/>
    <col min="15363" max="15616" width="9.140625" style="221"/>
    <col min="15617" max="15618" width="66.140625" style="221" customWidth="1"/>
    <col min="15619" max="15872" width="9.140625" style="221"/>
    <col min="15873" max="15874" width="66.140625" style="221" customWidth="1"/>
    <col min="15875" max="16128" width="9.140625" style="221"/>
    <col min="16129" max="16130" width="66.140625" style="221" customWidth="1"/>
    <col min="16131" max="16384" width="9.140625" style="221"/>
  </cols>
  <sheetData>
    <row r="1" spans="1:8" ht="18.75" x14ac:dyDescent="0.25">
      <c r="B1" s="4" t="s">
        <v>0</v>
      </c>
    </row>
    <row r="2" spans="1:8" ht="18.75" x14ac:dyDescent="0.3">
      <c r="B2" s="5" t="s">
        <v>1</v>
      </c>
    </row>
    <row r="3" spans="1:8" ht="18.75" x14ac:dyDescent="0.3">
      <c r="B3" s="5" t="s">
        <v>526</v>
      </c>
    </row>
    <row r="4" spans="1:8" x14ac:dyDescent="0.25">
      <c r="B4" s="223"/>
    </row>
    <row r="5" spans="1:8" ht="18.75" x14ac:dyDescent="0.3">
      <c r="A5" s="444" t="str">
        <f>'1. паспорт местоположение'!A5:C5</f>
        <v>Год раскрытия информации: 2026 год</v>
      </c>
      <c r="B5" s="444"/>
      <c r="C5" s="290"/>
      <c r="D5" s="290"/>
      <c r="E5" s="290"/>
      <c r="F5" s="290"/>
      <c r="G5" s="290"/>
      <c r="H5" s="290"/>
    </row>
    <row r="6" spans="1:8" ht="18.75" x14ac:dyDescent="0.3">
      <c r="A6" s="289"/>
      <c r="B6" s="289"/>
      <c r="C6" s="289"/>
      <c r="D6" s="289"/>
      <c r="E6" s="289"/>
      <c r="F6" s="289"/>
      <c r="G6" s="289"/>
      <c r="H6" s="289"/>
    </row>
    <row r="7" spans="1:8" ht="18.75" x14ac:dyDescent="0.25">
      <c r="A7" s="345" t="s">
        <v>3</v>
      </c>
      <c r="B7" s="345"/>
      <c r="C7" s="11"/>
      <c r="D7" s="11"/>
      <c r="E7" s="11"/>
      <c r="F7" s="11"/>
      <c r="G7" s="11"/>
      <c r="H7" s="11"/>
    </row>
    <row r="8" spans="1:8" ht="18.75" x14ac:dyDescent="0.25">
      <c r="A8" s="11"/>
      <c r="B8" s="11"/>
      <c r="C8" s="11"/>
      <c r="D8" s="11"/>
      <c r="E8" s="11"/>
      <c r="F8" s="11"/>
      <c r="G8" s="11"/>
      <c r="H8" s="11"/>
    </row>
    <row r="9" spans="1:8" x14ac:dyDescent="0.25">
      <c r="A9" s="346" t="str">
        <f>'1. паспорт местоположение'!A9:C9</f>
        <v>Акционерное общество "Россети Янтарь" ДЗО  ПАО "Россети"</v>
      </c>
      <c r="B9" s="346"/>
      <c r="C9" s="13"/>
      <c r="D9" s="13"/>
      <c r="E9" s="13"/>
      <c r="F9" s="13"/>
      <c r="G9" s="13"/>
      <c r="H9" s="13"/>
    </row>
    <row r="10" spans="1:8" x14ac:dyDescent="0.25">
      <c r="A10" s="338" t="s">
        <v>5</v>
      </c>
      <c r="B10" s="338"/>
      <c r="C10" s="14"/>
      <c r="D10" s="14"/>
      <c r="E10" s="14"/>
      <c r="F10" s="14"/>
      <c r="G10" s="14"/>
      <c r="H10" s="14"/>
    </row>
    <row r="11" spans="1:8" ht="18.75" x14ac:dyDescent="0.25">
      <c r="A11" s="11"/>
      <c r="B11" s="11"/>
      <c r="C11" s="11"/>
      <c r="D11" s="11"/>
      <c r="E11" s="11"/>
      <c r="F11" s="11"/>
      <c r="G11" s="11"/>
      <c r="H11" s="11"/>
    </row>
    <row r="12" spans="1:8" x14ac:dyDescent="0.25">
      <c r="A12" s="337" t="str">
        <f>'1. паспорт местоположение'!A12:C12</f>
        <v>N_НМА15-2</v>
      </c>
      <c r="B12" s="337"/>
      <c r="C12" s="13"/>
      <c r="D12" s="13"/>
      <c r="E12" s="13"/>
      <c r="F12" s="13"/>
      <c r="G12" s="13"/>
      <c r="H12" s="13"/>
    </row>
    <row r="13" spans="1:8" x14ac:dyDescent="0.25">
      <c r="A13" s="338" t="s">
        <v>7</v>
      </c>
      <c r="B13" s="338"/>
      <c r="C13" s="14"/>
      <c r="D13" s="14"/>
      <c r="E13" s="14"/>
      <c r="F13" s="14"/>
      <c r="G13" s="14"/>
      <c r="H13" s="14"/>
    </row>
    <row r="14" spans="1:8" ht="18.75" x14ac:dyDescent="0.25">
      <c r="A14" s="59"/>
      <c r="B14" s="59"/>
      <c r="C14" s="59"/>
      <c r="D14" s="59"/>
      <c r="E14" s="59"/>
      <c r="F14" s="59"/>
      <c r="G14" s="59"/>
      <c r="H14" s="59"/>
    </row>
    <row r="15" spans="1:8" x14ac:dyDescent="0.25">
      <c r="A15" s="343" t="str">
        <f>'1. паспорт местоположение'!A15:C15</f>
        <v>Развитие функционала технологической интеграционной платформы АО "Россети Янтарь" с внедрением дополнительных потоков (2 этап)</v>
      </c>
      <c r="B15" s="343"/>
      <c r="C15" s="13"/>
      <c r="D15" s="13"/>
      <c r="E15" s="13"/>
      <c r="F15" s="13"/>
      <c r="G15" s="13"/>
      <c r="H15" s="13"/>
    </row>
    <row r="16" spans="1:8" x14ac:dyDescent="0.25">
      <c r="A16" s="338" t="s">
        <v>9</v>
      </c>
      <c r="B16" s="338"/>
      <c r="C16" s="14"/>
      <c r="D16" s="14"/>
      <c r="E16" s="14"/>
      <c r="F16" s="14"/>
      <c r="G16" s="14"/>
      <c r="H16" s="14"/>
    </row>
    <row r="17" spans="1:2" x14ac:dyDescent="0.25">
      <c r="B17" s="291"/>
    </row>
    <row r="18" spans="1:2" x14ac:dyDescent="0.25">
      <c r="A18" s="445" t="s">
        <v>527</v>
      </c>
      <c r="B18" s="446"/>
    </row>
    <row r="19" spans="1:2" x14ac:dyDescent="0.25">
      <c r="B19" s="223"/>
    </row>
    <row r="20" spans="1:2" x14ac:dyDescent="0.25">
      <c r="B20" s="292"/>
    </row>
    <row r="21" spans="1:2" ht="31.5" x14ac:dyDescent="0.25">
      <c r="A21" s="293" t="s">
        <v>528</v>
      </c>
      <c r="B21" s="294" t="str">
        <f>A15</f>
        <v>Развитие функционала технологической интеграционной платформы АО "Россети Янтарь" с внедрением дополнительных потоков (2 этап)</v>
      </c>
    </row>
    <row r="22" spans="1:2" x14ac:dyDescent="0.25">
      <c r="A22" s="293" t="s">
        <v>529</v>
      </c>
      <c r="B22" s="295" t="str">
        <f>CONCATENATE('1. паспорт местоположение'!C26,", ",'1. паспорт местоположение'!C27)</f>
        <v>Калининградская область, Городской округ "Город Калининград"</v>
      </c>
    </row>
    <row r="23" spans="1:2" x14ac:dyDescent="0.25">
      <c r="A23" s="293" t="s">
        <v>530</v>
      </c>
      <c r="B23" s="296" t="s">
        <v>531</v>
      </c>
    </row>
    <row r="24" spans="1:2" x14ac:dyDescent="0.25">
      <c r="A24" s="293" t="s">
        <v>532</v>
      </c>
      <c r="B24" s="296">
        <v>0</v>
      </c>
    </row>
    <row r="25" spans="1:2" x14ac:dyDescent="0.25">
      <c r="A25" s="297" t="s">
        <v>533</v>
      </c>
      <c r="B25" s="295">
        <v>2026</v>
      </c>
    </row>
    <row r="26" spans="1:2" x14ac:dyDescent="0.25">
      <c r="A26" s="298" t="s">
        <v>534</v>
      </c>
      <c r="B26" s="299" t="s">
        <v>583</v>
      </c>
    </row>
    <row r="27" spans="1:2" ht="28.5" x14ac:dyDescent="0.25">
      <c r="A27" s="300" t="s">
        <v>535</v>
      </c>
      <c r="B27" s="301">
        <f>'6.2. Паспорт фин осв ввод'!C24</f>
        <v>29.962457440000001</v>
      </c>
    </row>
    <row r="28" spans="1:2" x14ac:dyDescent="0.25">
      <c r="A28" s="302" t="s">
        <v>536</v>
      </c>
      <c r="B28" s="302" t="s">
        <v>537</v>
      </c>
    </row>
    <row r="29" spans="1:2" ht="28.5" x14ac:dyDescent="0.25">
      <c r="A29" s="303" t="s">
        <v>538</v>
      </c>
      <c r="B29" s="301">
        <f>'7. Паспорт отчет о закупке'!AD28/1000</f>
        <v>29.962457440000001</v>
      </c>
    </row>
    <row r="30" spans="1:2" ht="28.5" x14ac:dyDescent="0.25">
      <c r="A30" s="303" t="s">
        <v>539</v>
      </c>
      <c r="B30" s="301">
        <f>B32+B37+B50</f>
        <v>29.962457440000001</v>
      </c>
    </row>
    <row r="31" spans="1:2" x14ac:dyDescent="0.25">
      <c r="A31" s="302" t="s">
        <v>540</v>
      </c>
      <c r="B31" s="301"/>
    </row>
    <row r="32" spans="1:2" ht="28.5" x14ac:dyDescent="0.25">
      <c r="A32" s="303" t="s">
        <v>541</v>
      </c>
      <c r="B32" s="301">
        <f>SUMIF(C33:C36,10,B33:B36)</f>
        <v>0</v>
      </c>
    </row>
    <row r="33" spans="1:3" x14ac:dyDescent="0.25">
      <c r="A33" s="302" t="s">
        <v>542</v>
      </c>
      <c r="B33" s="302"/>
      <c r="C33" s="221">
        <v>10</v>
      </c>
    </row>
    <row r="34" spans="1:3" x14ac:dyDescent="0.25">
      <c r="A34" s="302" t="s">
        <v>543</v>
      </c>
      <c r="B34" s="304">
        <f>B33/B$27</f>
        <v>0</v>
      </c>
    </row>
    <row r="35" spans="1:3" x14ac:dyDescent="0.25">
      <c r="A35" s="302" t="s">
        <v>544</v>
      </c>
      <c r="B35" s="302"/>
      <c r="C35" s="221">
        <v>1</v>
      </c>
    </row>
    <row r="36" spans="1:3" x14ac:dyDescent="0.25">
      <c r="A36" s="302" t="s">
        <v>545</v>
      </c>
      <c r="B36" s="302"/>
      <c r="C36" s="221">
        <v>2</v>
      </c>
    </row>
    <row r="37" spans="1:3" ht="28.5" x14ac:dyDescent="0.25">
      <c r="A37" s="303" t="s">
        <v>546</v>
      </c>
      <c r="B37" s="301">
        <f>SUMIF(C38:C49,20,B38:B49)</f>
        <v>0</v>
      </c>
    </row>
    <row r="38" spans="1:3" x14ac:dyDescent="0.25">
      <c r="A38" s="302" t="s">
        <v>542</v>
      </c>
      <c r="B38" s="302"/>
      <c r="C38" s="221">
        <v>20</v>
      </c>
    </row>
    <row r="39" spans="1:3" x14ac:dyDescent="0.25">
      <c r="A39" s="302" t="s">
        <v>543</v>
      </c>
      <c r="B39" s="304">
        <f t="shared" ref="B39:B47" si="0">B38/B$27</f>
        <v>0</v>
      </c>
      <c r="C39" s="305"/>
    </row>
    <row r="40" spans="1:3" x14ac:dyDescent="0.25">
      <c r="A40" s="302" t="s">
        <v>544</v>
      </c>
      <c r="B40" s="301"/>
      <c r="C40" s="221">
        <v>1</v>
      </c>
    </row>
    <row r="41" spans="1:3" x14ac:dyDescent="0.25">
      <c r="A41" s="302" t="s">
        <v>545</v>
      </c>
      <c r="B41" s="301"/>
      <c r="C41" s="221">
        <v>2</v>
      </c>
    </row>
    <row r="42" spans="1:3" x14ac:dyDescent="0.25">
      <c r="A42" s="302" t="s">
        <v>542</v>
      </c>
      <c r="B42" s="302"/>
      <c r="C42" s="221">
        <v>20</v>
      </c>
    </row>
    <row r="43" spans="1:3" x14ac:dyDescent="0.25">
      <c r="A43" s="302" t="s">
        <v>543</v>
      </c>
      <c r="B43" s="304">
        <f t="shared" si="0"/>
        <v>0</v>
      </c>
      <c r="C43" s="305"/>
    </row>
    <row r="44" spans="1:3" x14ac:dyDescent="0.25">
      <c r="A44" s="302" t="s">
        <v>544</v>
      </c>
      <c r="B44" s="301"/>
      <c r="C44" s="221">
        <v>1</v>
      </c>
    </row>
    <row r="45" spans="1:3" x14ac:dyDescent="0.25">
      <c r="A45" s="302" t="s">
        <v>545</v>
      </c>
      <c r="B45" s="301"/>
      <c r="C45" s="221">
        <v>2</v>
      </c>
    </row>
    <row r="46" spans="1:3" x14ac:dyDescent="0.25">
      <c r="A46" s="302" t="s">
        <v>542</v>
      </c>
      <c r="B46" s="302"/>
      <c r="C46" s="221">
        <v>20</v>
      </c>
    </row>
    <row r="47" spans="1:3" x14ac:dyDescent="0.25">
      <c r="A47" s="302" t="s">
        <v>543</v>
      </c>
      <c r="B47" s="304">
        <f t="shared" si="0"/>
        <v>0</v>
      </c>
      <c r="C47" s="305"/>
    </row>
    <row r="48" spans="1:3" x14ac:dyDescent="0.25">
      <c r="A48" s="302" t="s">
        <v>544</v>
      </c>
      <c r="B48" s="301"/>
      <c r="C48" s="221">
        <v>1</v>
      </c>
    </row>
    <row r="49" spans="1:5" x14ac:dyDescent="0.25">
      <c r="A49" s="302" t="s">
        <v>545</v>
      </c>
      <c r="B49" s="301"/>
      <c r="C49" s="221">
        <v>2</v>
      </c>
    </row>
    <row r="50" spans="1:5" ht="28.5" x14ac:dyDescent="0.25">
      <c r="A50" s="303" t="s">
        <v>547</v>
      </c>
      <c r="B50" s="301">
        <f>SUMIF(C51:C54,30,B51:B54)</f>
        <v>29.962457440000001</v>
      </c>
    </row>
    <row r="51" spans="1:5" ht="45" x14ac:dyDescent="0.25">
      <c r="A51" s="306" t="s">
        <v>548</v>
      </c>
      <c r="B51" s="307">
        <v>29.962457440000001</v>
      </c>
      <c r="C51" s="221">
        <v>30</v>
      </c>
    </row>
    <row r="52" spans="1:5" x14ac:dyDescent="0.25">
      <c r="A52" s="302" t="s">
        <v>543</v>
      </c>
      <c r="B52" s="304">
        <f>B51/B$27</f>
        <v>1</v>
      </c>
    </row>
    <row r="53" spans="1:5" x14ac:dyDescent="0.25">
      <c r="A53" s="302" t="s">
        <v>544</v>
      </c>
      <c r="B53" s="301">
        <v>19.071809099999999</v>
      </c>
      <c r="C53" s="221">
        <v>1</v>
      </c>
    </row>
    <row r="54" spans="1:5" x14ac:dyDescent="0.25">
      <c r="A54" s="302" t="s">
        <v>545</v>
      </c>
      <c r="B54" s="301">
        <v>19.071809099999999</v>
      </c>
      <c r="C54" s="221">
        <v>2</v>
      </c>
    </row>
    <row r="55" spans="1:5" ht="28.5" x14ac:dyDescent="0.25">
      <c r="A55" s="308" t="s">
        <v>549</v>
      </c>
      <c r="B55" s="304">
        <f>B30/B27</f>
        <v>1</v>
      </c>
    </row>
    <row r="56" spans="1:5" x14ac:dyDescent="0.25">
      <c r="A56" s="309" t="s">
        <v>540</v>
      </c>
      <c r="B56" s="304"/>
    </row>
    <row r="57" spans="1:5" x14ac:dyDescent="0.25">
      <c r="A57" s="309" t="s">
        <v>550</v>
      </c>
      <c r="B57" s="304"/>
    </row>
    <row r="58" spans="1:5" x14ac:dyDescent="0.25">
      <c r="A58" s="309" t="s">
        <v>551</v>
      </c>
      <c r="B58" s="304">
        <f>B37/B27</f>
        <v>0</v>
      </c>
    </row>
    <row r="59" spans="1:5" x14ac:dyDescent="0.25">
      <c r="A59" s="309" t="s">
        <v>552</v>
      </c>
      <c r="B59" s="304"/>
    </row>
    <row r="60" spans="1:5" x14ac:dyDescent="0.25">
      <c r="A60" s="297" t="s">
        <v>553</v>
      </c>
      <c r="B60" s="310">
        <f>B61/B$27</f>
        <v>0.63652352742399088</v>
      </c>
    </row>
    <row r="61" spans="1:5" x14ac:dyDescent="0.25">
      <c r="A61" s="297" t="s">
        <v>554</v>
      </c>
      <c r="B61" s="311">
        <f>SUMIF(C38:C54,1,B38:B54)</f>
        <v>19.071809099999999</v>
      </c>
      <c r="C61" s="312">
        <f>'6.2. Паспорт фин осв ввод'!C24-'6.2. Паспорт фин осв ввод'!F24</f>
        <v>15.46542036</v>
      </c>
      <c r="E61" s="312"/>
    </row>
    <row r="62" spans="1:5" x14ac:dyDescent="0.25">
      <c r="A62" s="297" t="s">
        <v>555</v>
      </c>
      <c r="B62" s="310">
        <f>B63/B$27</f>
        <v>0.63652352742399088</v>
      </c>
      <c r="C62" s="312"/>
    </row>
    <row r="63" spans="1:5" x14ac:dyDescent="0.25">
      <c r="A63" s="298" t="s">
        <v>556</v>
      </c>
      <c r="B63" s="313">
        <f>SUMIF(C38:C54,2,B38:B54)</f>
        <v>19.071809099999999</v>
      </c>
      <c r="C63" s="312">
        <f>'6.2. Паспорт фин осв ввод'!C30-'6.2. Паспорт фин осв ввод'!F30</f>
        <v>12.8878503</v>
      </c>
    </row>
    <row r="64" spans="1:5" ht="15.75" customHeight="1" x14ac:dyDescent="0.25">
      <c r="A64" s="308" t="s">
        <v>557</v>
      </c>
      <c r="B64" s="309" t="s">
        <v>558</v>
      </c>
    </row>
    <row r="65" spans="1:2" x14ac:dyDescent="0.25">
      <c r="A65" s="314" t="s">
        <v>559</v>
      </c>
      <c r="B65" s="314" t="s">
        <v>519</v>
      </c>
    </row>
    <row r="66" spans="1:2" x14ac:dyDescent="0.25">
      <c r="A66" s="314" t="s">
        <v>560</v>
      </c>
      <c r="B66" s="314"/>
    </row>
    <row r="67" spans="1:2" x14ac:dyDescent="0.25">
      <c r="A67" s="314" t="s">
        <v>561</v>
      </c>
      <c r="B67" s="314"/>
    </row>
    <row r="68" spans="1:2" ht="30" x14ac:dyDescent="0.25">
      <c r="A68" s="314" t="s">
        <v>562</v>
      </c>
      <c r="B68" s="314" t="s">
        <v>563</v>
      </c>
    </row>
    <row r="69" spans="1:2" x14ac:dyDescent="0.25">
      <c r="A69" s="315" t="s">
        <v>564</v>
      </c>
      <c r="B69" s="315"/>
    </row>
    <row r="70" spans="1:2" ht="30" x14ac:dyDescent="0.25">
      <c r="A70" s="309" t="s">
        <v>565</v>
      </c>
      <c r="B70" s="316" t="s">
        <v>22</v>
      </c>
    </row>
    <row r="71" spans="1:2" ht="28.5" x14ac:dyDescent="0.25">
      <c r="A71" s="297" t="s">
        <v>566</v>
      </c>
      <c r="B71" s="316" t="s">
        <v>31</v>
      </c>
    </row>
    <row r="72" spans="1:2" x14ac:dyDescent="0.25">
      <c r="A72" s="309" t="s">
        <v>540</v>
      </c>
      <c r="B72" s="317"/>
    </row>
    <row r="73" spans="1:2" x14ac:dyDescent="0.25">
      <c r="A73" s="309" t="s">
        <v>567</v>
      </c>
      <c r="B73" s="316" t="s">
        <v>31</v>
      </c>
    </row>
    <row r="74" spans="1:2" x14ac:dyDescent="0.25">
      <c r="A74" s="309" t="s">
        <v>568</v>
      </c>
      <c r="B74" s="317" t="s">
        <v>31</v>
      </c>
    </row>
    <row r="75" spans="1:2" ht="33" customHeight="1" x14ac:dyDescent="0.25">
      <c r="A75" s="318" t="s">
        <v>569</v>
      </c>
      <c r="B75" s="319" t="str">
        <f>'3.3 паспорт описание'!C24:C24</f>
        <v>Развитие функционала технологической интеграционной платформы АО "Россети Янтарь" с внедрением дополнительных потоков (2 этап)
- Реализация потока в СУПА «Данные по загрузке ПС и ТП»;
- Реализация потока СУПА - СК-11 по согласованию заявок на отключение оборудования.</v>
      </c>
    </row>
    <row r="76" spans="1:2" x14ac:dyDescent="0.25">
      <c r="A76" s="297" t="s">
        <v>570</v>
      </c>
      <c r="B76" s="320"/>
    </row>
    <row r="77" spans="1:2" x14ac:dyDescent="0.25">
      <c r="A77" s="314" t="s">
        <v>571</v>
      </c>
      <c r="B77" s="321">
        <f>'6.1. Паспорт сетевой график'!H43</f>
        <v>46280</v>
      </c>
    </row>
    <row r="78" spans="1:2" x14ac:dyDescent="0.25">
      <c r="A78" s="314" t="s">
        <v>572</v>
      </c>
      <c r="B78" s="322" t="s">
        <v>57</v>
      </c>
    </row>
    <row r="79" spans="1:2" x14ac:dyDescent="0.25">
      <c r="A79" s="314" t="s">
        <v>573</v>
      </c>
      <c r="B79" s="322" t="s">
        <v>57</v>
      </c>
    </row>
    <row r="80" spans="1:2" ht="28.5" x14ac:dyDescent="0.25">
      <c r="A80" s="323" t="s">
        <v>574</v>
      </c>
      <c r="B80" s="317" t="s">
        <v>575</v>
      </c>
    </row>
    <row r="81" spans="1:2" ht="28.5" customHeight="1" x14ac:dyDescent="0.25">
      <c r="A81" s="308" t="s">
        <v>576</v>
      </c>
      <c r="B81" s="447" t="s">
        <v>57</v>
      </c>
    </row>
    <row r="82" spans="1:2" x14ac:dyDescent="0.25">
      <c r="A82" s="314" t="s">
        <v>577</v>
      </c>
      <c r="B82" s="448"/>
    </row>
    <row r="83" spans="1:2" x14ac:dyDescent="0.25">
      <c r="A83" s="314" t="s">
        <v>578</v>
      </c>
      <c r="B83" s="448"/>
    </row>
    <row r="84" spans="1:2" x14ac:dyDescent="0.25">
      <c r="A84" s="314" t="s">
        <v>579</v>
      </c>
      <c r="B84" s="448"/>
    </row>
    <row r="85" spans="1:2" x14ac:dyDescent="0.25">
      <c r="A85" s="314" t="s">
        <v>580</v>
      </c>
      <c r="B85" s="448"/>
    </row>
    <row r="86" spans="1:2" x14ac:dyDescent="0.25">
      <c r="A86" s="324" t="s">
        <v>581</v>
      </c>
      <c r="B86" s="449"/>
    </row>
    <row r="89" spans="1:2" x14ac:dyDescent="0.25">
      <c r="A89" s="325"/>
      <c r="B89" s="326"/>
    </row>
    <row r="90" spans="1:2" x14ac:dyDescent="0.25">
      <c r="B90" s="327"/>
    </row>
    <row r="91" spans="1:2" x14ac:dyDescent="0.25">
      <c r="B91" s="328"/>
    </row>
  </sheetData>
  <mergeCells count="10">
    <mergeCell ref="A13:B13"/>
    <mergeCell ref="A15:B15"/>
    <mergeCell ref="A16:B16"/>
    <mergeCell ref="A18:B18"/>
    <mergeCell ref="B81:B8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Счастливая Галина Александровна</cp:lastModifiedBy>
  <cp:revision>2</cp:revision>
  <dcterms:created xsi:type="dcterms:W3CDTF">2015-08-16T15:31:05Z</dcterms:created>
  <dcterms:modified xsi:type="dcterms:W3CDTF">2026-04-30T08:25:11Z</dcterms:modified>
</cp:coreProperties>
</file>